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 tabRatio="695" activeTab="2"/>
  </bookViews>
  <sheets>
    <sheet name="Программа" sheetId="2" r:id="rId1"/>
    <sheet name="Подпр.УКА УКГО" sheetId="8" r:id="rId2"/>
    <sheet name="Подпрогр._ЦКС" sheetId="3" r:id="rId3"/>
    <sheet name="Подпр._ЦБС" sheetId="4" r:id="rId4"/>
    <sheet name="Попдрог.Музей" sheetId="5" r:id="rId5"/>
    <sheet name="Подпрогр._ДМШ" sheetId="6" r:id="rId6"/>
    <sheet name="Безопасн" sheetId="7" r:id="rId7"/>
  </sheets>
  <calcPr calcId="162913"/>
</workbook>
</file>

<file path=xl/calcChain.xml><?xml version="1.0" encoding="utf-8"?>
<calcChain xmlns="http://schemas.openxmlformats.org/spreadsheetml/2006/main">
  <c r="G128" i="3" l="1"/>
  <c r="G142" i="3"/>
  <c r="G157" i="3"/>
  <c r="G145" i="3"/>
  <c r="D145" i="3" s="1"/>
  <c r="D143" i="3"/>
  <c r="G187" i="3"/>
  <c r="G246" i="3"/>
  <c r="D186" i="3"/>
  <c r="G248" i="3"/>
  <c r="G251" i="3" s="1"/>
  <c r="G247" i="3"/>
  <c r="G250" i="3"/>
  <c r="G249" i="3"/>
  <c r="G241" i="3"/>
  <c r="G240" i="3"/>
  <c r="D190" i="3"/>
  <c r="G191" i="3"/>
  <c r="G56" i="6" l="1"/>
  <c r="G55" i="6"/>
  <c r="G64" i="6"/>
  <c r="G50" i="5"/>
  <c r="G49" i="5"/>
  <c r="G51" i="5"/>
  <c r="G55" i="4"/>
  <c r="G54" i="4"/>
  <c r="G52" i="4"/>
  <c r="G105" i="3"/>
  <c r="G104" i="3"/>
  <c r="G57" i="3"/>
  <c r="G55" i="3"/>
  <c r="G66" i="3"/>
  <c r="G61" i="3"/>
  <c r="G58" i="3"/>
  <c r="G49" i="8"/>
  <c r="G48" i="8"/>
  <c r="G57" i="8"/>
  <c r="G52" i="8" l="1"/>
  <c r="G69" i="3" l="1"/>
  <c r="G111" i="3"/>
  <c r="D12" i="8" l="1"/>
  <c r="D12" i="6"/>
  <c r="D36" i="4"/>
  <c r="D8" i="4"/>
  <c r="G57" i="6" l="1"/>
  <c r="D8" i="7" l="1"/>
  <c r="G8" i="7"/>
  <c r="G162" i="7" l="1"/>
  <c r="D158" i="7"/>
  <c r="D155" i="7"/>
  <c r="D149" i="7"/>
  <c r="D146" i="7"/>
  <c r="F209" i="7" l="1"/>
  <c r="E209" i="7"/>
  <c r="G208" i="7"/>
  <c r="D208" i="7" s="1"/>
  <c r="G207" i="7"/>
  <c r="D207" i="7"/>
  <c r="D206" i="7"/>
  <c r="D205" i="7"/>
  <c r="D204" i="7"/>
  <c r="D203" i="7"/>
  <c r="D202" i="7"/>
  <c r="F199" i="7"/>
  <c r="E199" i="7"/>
  <c r="F198" i="7"/>
  <c r="F210" i="7" s="1"/>
  <c r="E198" i="7"/>
  <c r="E210" i="7" s="1"/>
  <c r="F197" i="7"/>
  <c r="E197" i="7"/>
  <c r="G196" i="7"/>
  <c r="D196" i="7" s="1"/>
  <c r="G195" i="7"/>
  <c r="G197" i="7" s="1"/>
  <c r="F171" i="7"/>
  <c r="E171" i="7"/>
  <c r="G170" i="7"/>
  <c r="G169" i="7"/>
  <c r="G171" i="7" s="1"/>
  <c r="D168" i="7"/>
  <c r="D167" i="7"/>
  <c r="D169" i="7" s="1"/>
  <c r="D166" i="7"/>
  <c r="D165" i="7"/>
  <c r="F163" i="7"/>
  <c r="E163" i="7"/>
  <c r="D162" i="7"/>
  <c r="G161" i="7"/>
  <c r="D160" i="7"/>
  <c r="D157" i="7"/>
  <c r="D154" i="7"/>
  <c r="D152" i="7"/>
  <c r="D151" i="7"/>
  <c r="D148" i="7"/>
  <c r="D145" i="7"/>
  <c r="D143" i="7"/>
  <c r="D142" i="7"/>
  <c r="D141" i="7"/>
  <c r="D140" i="7"/>
  <c r="D138" i="7"/>
  <c r="D137" i="7"/>
  <c r="D136" i="7"/>
  <c r="F122" i="7"/>
  <c r="F131" i="7" s="1"/>
  <c r="E122" i="7"/>
  <c r="E131" i="7" s="1"/>
  <c r="E121" i="7"/>
  <c r="E130" i="7" s="1"/>
  <c r="F120" i="7"/>
  <c r="E120" i="7"/>
  <c r="G118" i="7"/>
  <c r="D117" i="7"/>
  <c r="D118" i="7" s="1"/>
  <c r="D116" i="7"/>
  <c r="G114" i="7"/>
  <c r="G119" i="7" s="1"/>
  <c r="D112" i="7"/>
  <c r="D110" i="7"/>
  <c r="D119" i="7" s="1"/>
  <c r="E107" i="7"/>
  <c r="G106" i="7"/>
  <c r="G105" i="7"/>
  <c r="G107" i="7" s="1"/>
  <c r="F105" i="7"/>
  <c r="F121" i="7" s="1"/>
  <c r="D104" i="7"/>
  <c r="D103" i="7"/>
  <c r="D102" i="7"/>
  <c r="D101" i="7"/>
  <c r="D99" i="7"/>
  <c r="D105" i="7" s="1"/>
  <c r="F91" i="7"/>
  <c r="E91" i="7"/>
  <c r="G90" i="7"/>
  <c r="G91" i="7" s="1"/>
  <c r="D89" i="7"/>
  <c r="D87" i="7"/>
  <c r="D90" i="7" s="1"/>
  <c r="D91" i="7" s="1"/>
  <c r="F83" i="7"/>
  <c r="F94" i="7" s="1"/>
  <c r="E83" i="7"/>
  <c r="E94" i="7" s="1"/>
  <c r="F82" i="7"/>
  <c r="F93" i="7" s="1"/>
  <c r="E82" i="7"/>
  <c r="E93" i="7" s="1"/>
  <c r="F81" i="7"/>
  <c r="F92" i="7" s="1"/>
  <c r="E81" i="7"/>
  <c r="E92" i="7" s="1"/>
  <c r="F80" i="7"/>
  <c r="E80" i="7"/>
  <c r="G79" i="7"/>
  <c r="G83" i="7" s="1"/>
  <c r="G94" i="7" s="1"/>
  <c r="G78" i="7"/>
  <c r="G82" i="7" s="1"/>
  <c r="G93" i="7" s="1"/>
  <c r="G77" i="7"/>
  <c r="D76" i="7"/>
  <c r="D75" i="7"/>
  <c r="D79" i="7" s="1"/>
  <c r="D83" i="7" s="1"/>
  <c r="D94" i="7" s="1"/>
  <c r="D73" i="7"/>
  <c r="D77" i="7" s="1"/>
  <c r="D72" i="7"/>
  <c r="D71" i="7"/>
  <c r="F68" i="7"/>
  <c r="E68" i="7"/>
  <c r="G67" i="7"/>
  <c r="G68" i="7" s="1"/>
  <c r="D66" i="7"/>
  <c r="D67" i="7" s="1"/>
  <c r="D68" i="7" s="1"/>
  <c r="F64" i="7"/>
  <c r="E64" i="7"/>
  <c r="G63" i="7"/>
  <c r="G64" i="7" s="1"/>
  <c r="D62" i="7"/>
  <c r="D61" i="7"/>
  <c r="D59" i="7"/>
  <c r="F53" i="7"/>
  <c r="E53" i="7"/>
  <c r="F50" i="7"/>
  <c r="E50" i="7"/>
  <c r="G49" i="7"/>
  <c r="G53" i="7" s="1"/>
  <c r="G48" i="7"/>
  <c r="G50" i="7" s="1"/>
  <c r="D45" i="7"/>
  <c r="D49" i="7" s="1"/>
  <c r="D53" i="7" s="1"/>
  <c r="D43" i="7"/>
  <c r="D42" i="7"/>
  <c r="D41" i="7"/>
  <c r="D40" i="7"/>
  <c r="F37" i="7"/>
  <c r="F54" i="7" s="1"/>
  <c r="E37" i="7"/>
  <c r="E54" i="7" s="1"/>
  <c r="G33" i="7"/>
  <c r="G37" i="7" s="1"/>
  <c r="G54" i="7" s="1"/>
  <c r="G32" i="7"/>
  <c r="F32" i="7"/>
  <c r="E32" i="7"/>
  <c r="E36" i="7" s="1"/>
  <c r="E52" i="7" s="1"/>
  <c r="G31" i="7"/>
  <c r="F31" i="7"/>
  <c r="F35" i="7" s="1"/>
  <c r="F51" i="7" s="1"/>
  <c r="E31" i="7"/>
  <c r="D30" i="7"/>
  <c r="D28" i="7"/>
  <c r="D26" i="7"/>
  <c r="D24" i="7"/>
  <c r="D23" i="7"/>
  <c r="D22" i="7"/>
  <c r="D20" i="7"/>
  <c r="D18" i="7"/>
  <c r="D33" i="7" s="1"/>
  <c r="D37" i="7" s="1"/>
  <c r="D54" i="7" s="1"/>
  <c r="D17" i="7"/>
  <c r="F15" i="7"/>
  <c r="E15" i="7"/>
  <c r="G14" i="7"/>
  <c r="G15" i="7" s="1"/>
  <c r="D13" i="7"/>
  <c r="D12" i="7"/>
  <c r="F10" i="7"/>
  <c r="E10" i="7"/>
  <c r="G36" i="7"/>
  <c r="G52" i="7" s="1"/>
  <c r="D7" i="7"/>
  <c r="D5" i="7"/>
  <c r="D106" i="7" l="1"/>
  <c r="G35" i="7"/>
  <c r="G51" i="7" s="1"/>
  <c r="D170" i="7"/>
  <c r="E34" i="7"/>
  <c r="D32" i="7"/>
  <c r="D36" i="7" s="1"/>
  <c r="D52" i="7" s="1"/>
  <c r="D78" i="7"/>
  <c r="D80" i="7" s="1"/>
  <c r="D48" i="7"/>
  <c r="D50" i="7" s="1"/>
  <c r="F200" i="7"/>
  <c r="D63" i="7"/>
  <c r="D81" i="7" s="1"/>
  <c r="D199" i="7"/>
  <c r="D211" i="7" s="1"/>
  <c r="D171" i="7"/>
  <c r="E200" i="7"/>
  <c r="F34" i="7"/>
  <c r="G199" i="7"/>
  <c r="G211" i="7" s="1"/>
  <c r="G209" i="7"/>
  <c r="D14" i="7"/>
  <c r="D15" i="7" s="1"/>
  <c r="G121" i="7"/>
  <c r="G130" i="7" s="1"/>
  <c r="D161" i="7"/>
  <c r="D163" i="7" s="1"/>
  <c r="G198" i="7"/>
  <c r="G210" i="7" s="1"/>
  <c r="G212" i="7" s="1"/>
  <c r="D31" i="7"/>
  <c r="D34" i="7" s="1"/>
  <c r="D209" i="7"/>
  <c r="G10" i="7"/>
  <c r="G81" i="7"/>
  <c r="G84" i="7" s="1"/>
  <c r="E95" i="7"/>
  <c r="D10" i="7"/>
  <c r="F95" i="7"/>
  <c r="G122" i="7"/>
  <c r="G120" i="7"/>
  <c r="D120" i="7"/>
  <c r="G55" i="7"/>
  <c r="F212" i="7"/>
  <c r="D107" i="7"/>
  <c r="D121" i="7"/>
  <c r="D122" i="7"/>
  <c r="D131" i="7" s="1"/>
  <c r="F130" i="7"/>
  <c r="F132" i="7" s="1"/>
  <c r="F123" i="7"/>
  <c r="E132" i="7"/>
  <c r="F84" i="7"/>
  <c r="G34" i="7"/>
  <c r="F107" i="7"/>
  <c r="G38" i="7"/>
  <c r="E211" i="7"/>
  <c r="E212" i="7" s="1"/>
  <c r="F36" i="7"/>
  <c r="F52" i="7" s="1"/>
  <c r="F55" i="7" s="1"/>
  <c r="E123" i="7"/>
  <c r="G163" i="7"/>
  <c r="E35" i="7"/>
  <c r="D195" i="7"/>
  <c r="D197" i="7" s="1"/>
  <c r="F211" i="7"/>
  <c r="G80" i="7"/>
  <c r="E84" i="7"/>
  <c r="G200" i="7" l="1"/>
  <c r="G92" i="7"/>
  <c r="G95" i="7" s="1"/>
  <c r="D82" i="7"/>
  <c r="D93" i="7" s="1"/>
  <c r="D64" i="7"/>
  <c r="D35" i="7"/>
  <c r="D51" i="7" s="1"/>
  <c r="D55" i="7" s="1"/>
  <c r="G123" i="7"/>
  <c r="G131" i="7"/>
  <c r="G132" i="7" s="1"/>
  <c r="G2" i="7" s="1"/>
  <c r="G17" i="2" s="1"/>
  <c r="E51" i="7"/>
  <c r="E55" i="7" s="1"/>
  <c r="E2" i="7" s="1"/>
  <c r="E17" i="2" s="1"/>
  <c r="E38" i="7"/>
  <c r="D198" i="7"/>
  <c r="D130" i="7"/>
  <c r="D132" i="7" s="1"/>
  <c r="D123" i="7"/>
  <c r="F2" i="7"/>
  <c r="F17" i="2" s="1"/>
  <c r="F38" i="7"/>
  <c r="D92" i="7"/>
  <c r="D95" i="7" s="1"/>
  <c r="D84" i="7"/>
  <c r="D38" i="7" l="1"/>
  <c r="D2" i="7"/>
  <c r="D200" i="7"/>
  <c r="D210" i="7"/>
  <c r="D212" i="7" s="1"/>
  <c r="G108" i="3" l="1"/>
  <c r="D92" i="3"/>
  <c r="D91" i="3"/>
  <c r="G106" i="3"/>
  <c r="D77" i="3"/>
  <c r="D76" i="3"/>
  <c r="D85" i="3"/>
  <c r="D84" i="3"/>
  <c r="D46" i="3" l="1"/>
  <c r="D33" i="3"/>
  <c r="D32" i="3"/>
  <c r="D31" i="3"/>
  <c r="G54" i="3"/>
  <c r="G387" i="3"/>
  <c r="D387" i="3" s="1"/>
  <c r="G384" i="3"/>
  <c r="D384" i="3" s="1"/>
  <c r="G383" i="3"/>
  <c r="D383" i="3" s="1"/>
  <c r="G382" i="3"/>
  <c r="D382" i="3" s="1"/>
  <c r="G381" i="3"/>
  <c r="D381" i="3" s="1"/>
  <c r="D380" i="3"/>
  <c r="G377" i="3"/>
  <c r="G376" i="3"/>
  <c r="D376" i="3" s="1"/>
  <c r="G375" i="3"/>
  <c r="D375" i="3" s="1"/>
  <c r="G374" i="3"/>
  <c r="D374" i="3" s="1"/>
  <c r="G373" i="3"/>
  <c r="D373" i="3" s="1"/>
  <c r="G371" i="3"/>
  <c r="D368" i="3"/>
  <c r="D371" i="3" s="1"/>
  <c r="G367" i="3"/>
  <c r="D364" i="3"/>
  <c r="D367" i="3" s="1"/>
  <c r="G363" i="3"/>
  <c r="D362" i="3"/>
  <c r="D363" i="3" s="1"/>
  <c r="G361" i="3"/>
  <c r="D361" i="3"/>
  <c r="D358" i="3"/>
  <c r="G355" i="3"/>
  <c r="D355" i="3" s="1"/>
  <c r="D354" i="3"/>
  <c r="D353" i="3"/>
  <c r="D352" i="3"/>
  <c r="D351" i="3"/>
  <c r="G350" i="3"/>
  <c r="D350" i="3" s="1"/>
  <c r="D349" i="3"/>
  <c r="D348" i="3"/>
  <c r="D347" i="3"/>
  <c r="G346" i="3"/>
  <c r="D345" i="3"/>
  <c r="D344" i="3"/>
  <c r="D343" i="3"/>
  <c r="G342" i="3"/>
  <c r="D342" i="3" s="1"/>
  <c r="D341" i="3"/>
  <c r="D340" i="3"/>
  <c r="G339" i="3"/>
  <c r="D339" i="3" s="1"/>
  <c r="D338" i="3"/>
  <c r="D337" i="3"/>
  <c r="D336" i="3"/>
  <c r="G335" i="3"/>
  <c r="D335" i="3" s="1"/>
  <c r="D334" i="3"/>
  <c r="D333" i="3"/>
  <c r="D332" i="3"/>
  <c r="G331" i="3"/>
  <c r="D331" i="3" s="1"/>
  <c r="D330" i="3"/>
  <c r="D329" i="3"/>
  <c r="D328" i="3"/>
  <c r="D327" i="3"/>
  <c r="G326" i="3"/>
  <c r="D326" i="3" s="1"/>
  <c r="D325" i="3"/>
  <c r="D324" i="3"/>
  <c r="D323" i="3"/>
  <c r="D322" i="3"/>
  <c r="G321" i="3"/>
  <c r="D321" i="3" s="1"/>
  <c r="D320" i="3"/>
  <c r="D319" i="3"/>
  <c r="G318" i="3"/>
  <c r="D317" i="3"/>
  <c r="D316" i="3"/>
  <c r="D315" i="3"/>
  <c r="G314" i="3"/>
  <c r="D313" i="3"/>
  <c r="D312" i="3"/>
  <c r="G306" i="3"/>
  <c r="D306" i="3" s="1"/>
  <c r="G305" i="3"/>
  <c r="D305" i="3" s="1"/>
  <c r="G302" i="3"/>
  <c r="D302" i="3" s="1"/>
  <c r="G301" i="3"/>
  <c r="G298" i="3"/>
  <c r="D298" i="3" s="1"/>
  <c r="G297" i="3"/>
  <c r="D297" i="3" s="1"/>
  <c r="G296" i="3"/>
  <c r="D296" i="3" s="1"/>
  <c r="G295" i="3"/>
  <c r="D295" i="3"/>
  <c r="D294" i="3"/>
  <c r="G292" i="3"/>
  <c r="D292" i="3" s="1"/>
  <c r="D291" i="3"/>
  <c r="G290" i="3"/>
  <c r="D290" i="3" s="1"/>
  <c r="D289" i="3"/>
  <c r="D288" i="3"/>
  <c r="G287" i="3"/>
  <c r="D285" i="3"/>
  <c r="D287" i="3" s="1"/>
  <c r="G284" i="3"/>
  <c r="D284" i="3" s="1"/>
  <c r="D283" i="3"/>
  <c r="G280" i="3"/>
  <c r="D280" i="3" s="1"/>
  <c r="D279" i="3"/>
  <c r="D278" i="3"/>
  <c r="G277" i="3"/>
  <c r="D277" i="3" s="1"/>
  <c r="D276" i="3"/>
  <c r="D275" i="3"/>
  <c r="G274" i="3"/>
  <c r="D274" i="3" s="1"/>
  <c r="D273" i="3"/>
  <c r="D272" i="3"/>
  <c r="D271" i="3"/>
  <c r="G270" i="3"/>
  <c r="D270" i="3" s="1"/>
  <c r="D269" i="3"/>
  <c r="D268" i="3"/>
  <c r="D267" i="3"/>
  <c r="G266" i="3"/>
  <c r="D266" i="3" s="1"/>
  <c r="D265" i="3"/>
  <c r="D264" i="3"/>
  <c r="D263" i="3"/>
  <c r="G262" i="3"/>
  <c r="D261" i="3"/>
  <c r="D260" i="3"/>
  <c r="D262" i="3" s="1"/>
  <c r="G254" i="3"/>
  <c r="G253" i="3"/>
  <c r="D249" i="3"/>
  <c r="D248" i="3"/>
  <c r="D247" i="3"/>
  <c r="D246" i="3"/>
  <c r="D243" i="3"/>
  <c r="D242" i="3"/>
  <c r="D241" i="3"/>
  <c r="D240" i="3"/>
  <c r="G239" i="3"/>
  <c r="D239" i="3" s="1"/>
  <c r="G237" i="3"/>
  <c r="D235" i="3"/>
  <c r="D234" i="3"/>
  <c r="G233" i="3"/>
  <c r="D233" i="3" s="1"/>
  <c r="D231" i="3"/>
  <c r="G230" i="3"/>
  <c r="D230" i="3" s="1"/>
  <c r="D228" i="3"/>
  <c r="G227" i="3"/>
  <c r="D227" i="3" s="1"/>
  <c r="D226" i="3"/>
  <c r="G225" i="3"/>
  <c r="D225" i="3" s="1"/>
  <c r="D224" i="3"/>
  <c r="G223" i="3"/>
  <c r="D222" i="3"/>
  <c r="D223" i="3" s="1"/>
  <c r="G219" i="3"/>
  <c r="D219" i="3" s="1"/>
  <c r="D218" i="3"/>
  <c r="D217" i="3"/>
  <c r="D216" i="3"/>
  <c r="D215" i="3"/>
  <c r="D214" i="3"/>
  <c r="G213" i="3"/>
  <c r="D213" i="3" s="1"/>
  <c r="D212" i="3"/>
  <c r="D211" i="3"/>
  <c r="D210" i="3"/>
  <c r="G209" i="3"/>
  <c r="D209" i="3" s="1"/>
  <c r="D208" i="3"/>
  <c r="D207" i="3"/>
  <c r="G206" i="3"/>
  <c r="D205" i="3"/>
  <c r="D204" i="3"/>
  <c r="G203" i="3"/>
  <c r="D203" i="3" s="1"/>
  <c r="D202" i="3"/>
  <c r="D201" i="3"/>
  <c r="D200" i="3"/>
  <c r="G199" i="3"/>
  <c r="D199" i="3" s="1"/>
  <c r="D198" i="3"/>
  <c r="D197" i="3"/>
  <c r="G196" i="3"/>
  <c r="D196" i="3" s="1"/>
  <c r="D195" i="3"/>
  <c r="D194" i="3"/>
  <c r="D193" i="3"/>
  <c r="D192" i="3"/>
  <c r="D191" i="3"/>
  <c r="D189" i="3"/>
  <c r="D188" i="3"/>
  <c r="D187" i="3"/>
  <c r="D185" i="3"/>
  <c r="D184" i="3"/>
  <c r="D183" i="3"/>
  <c r="D182" i="3"/>
  <c r="G181" i="3"/>
  <c r="D181" i="3" s="1"/>
  <c r="D180" i="3"/>
  <c r="D179" i="3"/>
  <c r="D178" i="3"/>
  <c r="G177" i="3"/>
  <c r="D177" i="3" s="1"/>
  <c r="D176" i="3"/>
  <c r="D175" i="3"/>
  <c r="D174" i="3"/>
  <c r="D173" i="3"/>
  <c r="G172" i="3"/>
  <c r="D172" i="3" s="1"/>
  <c r="D171" i="3"/>
  <c r="D170" i="3"/>
  <c r="G169" i="3"/>
  <c r="D169" i="3" s="1"/>
  <c r="D168" i="3"/>
  <c r="D167" i="3"/>
  <c r="G166" i="3"/>
  <c r="D166" i="3" s="1"/>
  <c r="D165" i="3"/>
  <c r="D164" i="3"/>
  <c r="G163" i="3"/>
  <c r="D163" i="3" s="1"/>
  <c r="D162" i="3"/>
  <c r="D161" i="3"/>
  <c r="G158" i="3"/>
  <c r="D158" i="3" s="1"/>
  <c r="G155" i="3"/>
  <c r="D155" i="3" s="1"/>
  <c r="D154" i="3"/>
  <c r="D153" i="3"/>
  <c r="D152" i="3"/>
  <c r="G149" i="3"/>
  <c r="D149" i="3" s="1"/>
  <c r="G148" i="3"/>
  <c r="D148" i="3" s="1"/>
  <c r="G147" i="3"/>
  <c r="D147" i="3" s="1"/>
  <c r="D142" i="3"/>
  <c r="D140" i="3"/>
  <c r="G139" i="3"/>
  <c r="D139" i="3" s="1"/>
  <c r="D138" i="3"/>
  <c r="G137" i="3"/>
  <c r="D137" i="3" s="1"/>
  <c r="D135" i="3"/>
  <c r="G134" i="3"/>
  <c r="D131" i="3"/>
  <c r="G127" i="3"/>
  <c r="D127" i="3" s="1"/>
  <c r="D126" i="3"/>
  <c r="D125" i="3"/>
  <c r="G124" i="3"/>
  <c r="D124" i="3" s="1"/>
  <c r="D123" i="3"/>
  <c r="D122" i="3"/>
  <c r="G121" i="3"/>
  <c r="D121" i="3" s="1"/>
  <c r="D120" i="3"/>
  <c r="D119" i="3"/>
  <c r="G118" i="3"/>
  <c r="D118" i="3" s="1"/>
  <c r="D117" i="3"/>
  <c r="D116" i="3"/>
  <c r="G115" i="3"/>
  <c r="D114" i="3"/>
  <c r="D113" i="3"/>
  <c r="D134" i="3" l="1"/>
  <c r="D318" i="3"/>
  <c r="D346" i="3"/>
  <c r="D157" i="3"/>
  <c r="D206" i="3"/>
  <c r="G303" i="3"/>
  <c r="D303" i="3" s="1"/>
  <c r="D307" i="3"/>
  <c r="G307" i="3"/>
  <c r="G255" i="3"/>
  <c r="D255" i="3" s="1"/>
  <c r="D237" i="3"/>
  <c r="G406" i="3"/>
  <c r="D406" i="3" s="1"/>
  <c r="G402" i="3"/>
  <c r="D402" i="3" s="1"/>
  <c r="G394" i="3"/>
  <c r="D394" i="3" s="1"/>
  <c r="G112" i="3"/>
  <c r="D112" i="3" s="1"/>
  <c r="G310" i="3"/>
  <c r="D310" i="3" s="1"/>
  <c r="G356" i="3"/>
  <c r="D356" i="3" s="1"/>
  <c r="D301" i="3"/>
  <c r="G378" i="3"/>
  <c r="D378" i="3" s="1"/>
  <c r="G395" i="3"/>
  <c r="D395" i="3" s="1"/>
  <c r="G388" i="3"/>
  <c r="D388" i="3" s="1"/>
  <c r="G220" i="3"/>
  <c r="D220" i="3" s="1"/>
  <c r="G392" i="3"/>
  <c r="D392" i="3" s="1"/>
  <c r="G399" i="3"/>
  <c r="D399" i="3" s="1"/>
  <c r="G160" i="3"/>
  <c r="D160" i="3" s="1"/>
  <c r="G244" i="3"/>
  <c r="G401" i="3"/>
  <c r="D401" i="3" s="1"/>
  <c r="D128" i="3"/>
  <c r="D250" i="3"/>
  <c r="D314" i="3"/>
  <c r="G407" i="3"/>
  <c r="D407" i="3" s="1"/>
  <c r="D115" i="3"/>
  <c r="D254" i="3"/>
  <c r="G393" i="3"/>
  <c r="D393" i="3" s="1"/>
  <c r="G391" i="3"/>
  <c r="D391" i="3" s="1"/>
  <c r="G398" i="3"/>
  <c r="D398" i="3" s="1"/>
  <c r="D251" i="3"/>
  <c r="D253" i="3"/>
  <c r="D377" i="3"/>
  <c r="G258" i="3"/>
  <c r="D258" i="3" s="1"/>
  <c r="G150" i="3"/>
  <c r="G400" i="3"/>
  <c r="D400" i="3" s="1"/>
  <c r="G282" i="3"/>
  <c r="D282" i="3" s="1"/>
  <c r="G299" i="3"/>
  <c r="D299" i="3" s="1"/>
  <c r="G385" i="3"/>
  <c r="D385" i="3" s="1"/>
  <c r="D389" i="3" l="1"/>
  <c r="G256" i="3"/>
  <c r="D308" i="3"/>
  <c r="G408" i="3"/>
  <c r="G409" i="3" s="1"/>
  <c r="G15" i="2" s="1"/>
  <c r="G396" i="3"/>
  <c r="D396" i="3" s="1"/>
  <c r="D256" i="3"/>
  <c r="G410" i="3"/>
  <c r="D404" i="3"/>
  <c r="D244" i="3"/>
  <c r="G389" i="3"/>
  <c r="G159" i="3"/>
  <c r="D150" i="3"/>
  <c r="D159" i="3"/>
  <c r="D409" i="3"/>
  <c r="G308" i="3"/>
  <c r="G403" i="3"/>
  <c r="D403" i="3" s="1"/>
  <c r="D408" i="3" l="1"/>
  <c r="G404" i="3"/>
  <c r="D410" i="3"/>
  <c r="G102" i="4" l="1"/>
  <c r="G100" i="4"/>
  <c r="D98" i="4"/>
  <c r="D100" i="4" s="1"/>
  <c r="G84" i="4"/>
  <c r="G71" i="4"/>
  <c r="F115" i="4" l="1"/>
  <c r="F114" i="4"/>
  <c r="G114" i="4"/>
  <c r="F113" i="4"/>
  <c r="G113" i="4"/>
  <c r="D117" i="5"/>
  <c r="G111" i="5"/>
  <c r="G110" i="5"/>
  <c r="G98" i="5"/>
  <c r="G97" i="5"/>
  <c r="G96" i="5"/>
  <c r="D95" i="5"/>
  <c r="D94" i="5"/>
  <c r="G93" i="5"/>
  <c r="D92" i="5"/>
  <c r="D91" i="5"/>
  <c r="G87" i="5"/>
  <c r="G86" i="5"/>
  <c r="G88" i="5" s="1"/>
  <c r="G85" i="5"/>
  <c r="D84" i="5"/>
  <c r="D83" i="5"/>
  <c r="G67" i="5"/>
  <c r="D96" i="5" l="1"/>
  <c r="G99" i="5"/>
  <c r="D99" i="5" s="1"/>
  <c r="D93" i="5"/>
  <c r="D85" i="5"/>
  <c r="G110" i="6" l="1"/>
  <c r="G113" i="6" s="1"/>
  <c r="G109" i="6"/>
  <c r="D97" i="6"/>
  <c r="D109" i="6" s="1"/>
  <c r="G96" i="6"/>
  <c r="D72" i="6"/>
  <c r="D110" i="6" l="1"/>
  <c r="G66" i="6"/>
  <c r="D113" i="6"/>
  <c r="D112" i="6"/>
  <c r="D115" i="6" s="1"/>
  <c r="D96" i="6"/>
  <c r="G112" i="6"/>
  <c r="G115" i="6" s="1"/>
  <c r="G62" i="6" l="1"/>
  <c r="D46" i="6"/>
  <c r="G54" i="6"/>
  <c r="G47" i="5" l="1"/>
  <c r="D14" i="5"/>
  <c r="G51" i="4"/>
  <c r="G3" i="4"/>
  <c r="G57" i="4"/>
  <c r="D26" i="4"/>
  <c r="G60" i="4" l="1"/>
  <c r="E114" i="4"/>
  <c r="D114" i="4" s="1"/>
  <c r="E110" i="4"/>
  <c r="D109" i="4"/>
  <c r="D412" i="3" l="1"/>
  <c r="G66" i="5" l="1"/>
  <c r="D65" i="5"/>
  <c r="D64" i="5"/>
  <c r="D66" i="5" l="1"/>
  <c r="G64" i="8"/>
  <c r="G63" i="8"/>
  <c r="G68" i="5" l="1"/>
  <c r="G69" i="5" s="1"/>
  <c r="E108" i="4" l="1"/>
  <c r="E2" i="4" s="1"/>
  <c r="F108" i="4"/>
  <c r="G108" i="4"/>
  <c r="D112" i="4"/>
  <c r="D111" i="4"/>
  <c r="D34" i="3"/>
  <c r="E115" i="4" l="1"/>
  <c r="D113" i="4"/>
  <c r="G115" i="4"/>
  <c r="G91" i="4"/>
  <c r="G107" i="3" l="1"/>
  <c r="D107" i="3" s="1"/>
  <c r="G109" i="3"/>
  <c r="D109" i="3" s="1"/>
  <c r="D94" i="3"/>
  <c r="G103" i="3"/>
  <c r="D103" i="3" s="1"/>
  <c r="D73" i="3"/>
  <c r="G102" i="3"/>
  <c r="D102" i="3" s="1"/>
  <c r="D72" i="3"/>
  <c r="D89" i="3"/>
  <c r="D87" i="3"/>
  <c r="D86" i="3"/>
  <c r="E2" i="3"/>
  <c r="G50" i="8" l="1"/>
  <c r="F3" i="6" l="1"/>
  <c r="G118" i="6"/>
  <c r="F118" i="6"/>
  <c r="D118" i="6"/>
  <c r="G116" i="6"/>
  <c r="F116" i="6"/>
  <c r="F2" i="6" l="1"/>
  <c r="D116" i="6"/>
  <c r="D88" i="3" l="1"/>
  <c r="D83" i="3"/>
  <c r="D79" i="3"/>
  <c r="D81" i="3"/>
  <c r="D18" i="3"/>
  <c r="D17" i="3"/>
  <c r="G90" i="4" l="1"/>
  <c r="D88" i="4"/>
  <c r="D90" i="4" s="1"/>
  <c r="G83" i="4"/>
  <c r="D83" i="4" s="1"/>
  <c r="D80" i="4"/>
  <c r="G79" i="4"/>
  <c r="D77" i="4"/>
  <c r="D79" i="4" s="1"/>
  <c r="F3" i="4" l="1"/>
  <c r="F2" i="4" s="1"/>
  <c r="D38" i="5" l="1"/>
  <c r="G53" i="5"/>
  <c r="D34" i="5"/>
  <c r="G413" i="3" l="1"/>
  <c r="F413" i="3"/>
  <c r="E413" i="3"/>
  <c r="D413" i="3"/>
  <c r="G411" i="3"/>
  <c r="F411" i="3"/>
  <c r="E411" i="3"/>
  <c r="D111" i="3"/>
  <c r="G110" i="3"/>
  <c r="D110" i="3" s="1"/>
  <c r="D108" i="3"/>
  <c r="D106" i="3"/>
  <c r="D105" i="3"/>
  <c r="D104" i="3"/>
  <c r="G101" i="3"/>
  <c r="D101" i="3" s="1"/>
  <c r="G100" i="3"/>
  <c r="D100" i="3" s="1"/>
  <c r="D99" i="3"/>
  <c r="D98" i="3"/>
  <c r="D97" i="3"/>
  <c r="D96" i="3"/>
  <c r="D95" i="3"/>
  <c r="D93" i="3"/>
  <c r="D90" i="3"/>
  <c r="D82" i="3"/>
  <c r="D80" i="3"/>
  <c r="D78" i="3"/>
  <c r="D75" i="3"/>
  <c r="D74" i="3"/>
  <c r="D71" i="3"/>
  <c r="D70" i="3"/>
  <c r="D69" i="3"/>
  <c r="G68" i="3"/>
  <c r="D68" i="3" s="1"/>
  <c r="G67" i="3"/>
  <c r="D67" i="3" s="1"/>
  <c r="D66" i="3"/>
  <c r="G65" i="3"/>
  <c r="D65" i="3" s="1"/>
  <c r="G64" i="3"/>
  <c r="D64" i="3" s="1"/>
  <c r="G63" i="3"/>
  <c r="D63" i="3" s="1"/>
  <c r="G62" i="3"/>
  <c r="D62" i="3" s="1"/>
  <c r="D61" i="3"/>
  <c r="G60" i="3"/>
  <c r="D60" i="3" s="1"/>
  <c r="G59" i="3"/>
  <c r="D59" i="3" s="1"/>
  <c r="D58" i="3"/>
  <c r="D57" i="3"/>
  <c r="G56" i="3"/>
  <c r="D56" i="3" s="1"/>
  <c r="D55" i="3"/>
  <c r="D54" i="3"/>
  <c r="G53" i="3"/>
  <c r="D53" i="3" s="1"/>
  <c r="F53" i="3"/>
  <c r="G52" i="3"/>
  <c r="D52" i="3" s="1"/>
  <c r="G51" i="3"/>
  <c r="F51" i="3"/>
  <c r="D50" i="3"/>
  <c r="D49" i="3"/>
  <c r="D48" i="3"/>
  <c r="D47" i="3"/>
  <c r="D45" i="3"/>
  <c r="D44" i="3"/>
  <c r="D43" i="3"/>
  <c r="D42" i="3"/>
  <c r="D41" i="3"/>
  <c r="D40" i="3"/>
  <c r="D39" i="3"/>
  <c r="D38" i="3"/>
  <c r="D37" i="3"/>
  <c r="D36" i="3"/>
  <c r="D35" i="3"/>
  <c r="D30" i="3"/>
  <c r="D29" i="3"/>
  <c r="D28" i="3"/>
  <c r="D27" i="3"/>
  <c r="D26" i="3"/>
  <c r="D25" i="3"/>
  <c r="D24" i="3"/>
  <c r="D23" i="3"/>
  <c r="D22" i="3"/>
  <c r="D21" i="3"/>
  <c r="D20" i="3"/>
  <c r="D19" i="3"/>
  <c r="D16" i="3"/>
  <c r="D15" i="3"/>
  <c r="D14" i="3"/>
  <c r="D13" i="3"/>
  <c r="D12" i="3"/>
  <c r="D11" i="3"/>
  <c r="D10" i="3"/>
  <c r="D9" i="3"/>
  <c r="D8" i="3"/>
  <c r="D7" i="3"/>
  <c r="D6" i="3"/>
  <c r="D5" i="3"/>
  <c r="G4" i="3"/>
  <c r="G3" i="3" s="1"/>
  <c r="F4" i="3"/>
  <c r="F3" i="3" s="1"/>
  <c r="G2" i="3" l="1"/>
  <c r="F2" i="3"/>
  <c r="D4" i="3"/>
  <c r="D51" i="3"/>
  <c r="D411" i="3"/>
  <c r="D3" i="3" l="1"/>
  <c r="G65" i="8" l="1"/>
  <c r="D62" i="8"/>
  <c r="D65" i="8" s="1"/>
  <c r="D17" i="8"/>
  <c r="G3" i="5" l="1"/>
  <c r="D3" i="4" l="1"/>
  <c r="F118" i="5" l="1"/>
  <c r="G118" i="5"/>
  <c r="F116" i="5"/>
  <c r="F16" i="2" s="1"/>
  <c r="G116" i="5"/>
  <c r="G16" i="2" s="1"/>
  <c r="D118" i="5"/>
  <c r="G69" i="4"/>
  <c r="D69" i="4" s="1"/>
  <c r="D65" i="4"/>
  <c r="D116" i="5" l="1"/>
  <c r="E16" i="2" l="1"/>
  <c r="D16" i="2" s="1"/>
  <c r="D16" i="4" l="1"/>
  <c r="D28" i="8" l="1"/>
  <c r="G82" i="5" l="1"/>
  <c r="D81" i="5"/>
  <c r="D80" i="5"/>
  <c r="G63" i="5"/>
  <c r="D63" i="5" s="1"/>
  <c r="D62" i="5"/>
  <c r="D61" i="5"/>
  <c r="D82" i="5" l="1"/>
  <c r="D2" i="3" l="1"/>
  <c r="G65" i="6" l="1"/>
  <c r="D65" i="6" s="1"/>
  <c r="D64" i="6"/>
  <c r="G63" i="6"/>
  <c r="D63" i="6" s="1"/>
  <c r="D62" i="6"/>
  <c r="G61" i="6"/>
  <c r="D61" i="6" s="1"/>
  <c r="G60" i="6"/>
  <c r="D60" i="6" s="1"/>
  <c r="G59" i="6"/>
  <c r="D59" i="6" s="1"/>
  <c r="G58" i="6"/>
  <c r="F58" i="6"/>
  <c r="D57" i="6"/>
  <c r="D56" i="6"/>
  <c r="D55" i="6"/>
  <c r="D54" i="6"/>
  <c r="G53" i="6"/>
  <c r="F53" i="6"/>
  <c r="G52" i="6"/>
  <c r="D52" i="6" s="1"/>
  <c r="G51" i="6"/>
  <c r="F51" i="6"/>
  <c r="D50" i="6"/>
  <c r="D49" i="6"/>
  <c r="D48" i="6"/>
  <c r="D47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1" i="6"/>
  <c r="D8" i="6"/>
  <c r="D7" i="6"/>
  <c r="D4" i="6"/>
  <c r="G3" i="6"/>
  <c r="G2" i="6" s="1"/>
  <c r="D58" i="6" l="1"/>
  <c r="D53" i="6"/>
  <c r="D3" i="6"/>
  <c r="D51" i="6"/>
  <c r="D37" i="4" l="1"/>
  <c r="G62" i="4"/>
  <c r="D62" i="4" s="1"/>
  <c r="G61" i="4"/>
  <c r="D61" i="4" s="1"/>
  <c r="D60" i="4"/>
  <c r="G59" i="4"/>
  <c r="D59" i="4" s="1"/>
  <c r="G58" i="4"/>
  <c r="D58" i="4" s="1"/>
  <c r="F57" i="4"/>
  <c r="G56" i="4"/>
  <c r="D56" i="4" s="1"/>
  <c r="D55" i="4"/>
  <c r="D54" i="4"/>
  <c r="G53" i="4"/>
  <c r="D53" i="4" s="1"/>
  <c r="D52" i="4"/>
  <c r="D51" i="4"/>
  <c r="G50" i="4"/>
  <c r="F50" i="4"/>
  <c r="G49" i="4"/>
  <c r="D49" i="4" s="1"/>
  <c r="G48" i="4"/>
  <c r="F48" i="4"/>
  <c r="D47" i="4"/>
  <c r="D46" i="4"/>
  <c r="D45" i="4"/>
  <c r="D44" i="4"/>
  <c r="D43" i="4"/>
  <c r="D42" i="4"/>
  <c r="D41" i="4"/>
  <c r="D40" i="4"/>
  <c r="D39" i="4"/>
  <c r="D38" i="4"/>
  <c r="D35" i="4"/>
  <c r="D34" i="4"/>
  <c r="D33" i="4"/>
  <c r="D32" i="4"/>
  <c r="D31" i="4"/>
  <c r="D30" i="4"/>
  <c r="D29" i="4"/>
  <c r="D28" i="4"/>
  <c r="D27" i="4"/>
  <c r="D25" i="4"/>
  <c r="D24" i="4"/>
  <c r="D23" i="4"/>
  <c r="D22" i="4"/>
  <c r="D21" i="4"/>
  <c r="D20" i="4"/>
  <c r="D19" i="4"/>
  <c r="D18" i="4"/>
  <c r="D17" i="4"/>
  <c r="D15" i="4"/>
  <c r="D14" i="4"/>
  <c r="D13" i="4"/>
  <c r="D12" i="4"/>
  <c r="D11" i="4"/>
  <c r="D10" i="4"/>
  <c r="D9" i="4"/>
  <c r="D7" i="4"/>
  <c r="D6" i="4"/>
  <c r="D5" i="4"/>
  <c r="D4" i="4"/>
  <c r="D57" i="4" l="1"/>
  <c r="D48" i="4"/>
  <c r="D50" i="4"/>
  <c r="G58" i="5" l="1"/>
  <c r="D58" i="5" s="1"/>
  <c r="G57" i="5"/>
  <c r="D57" i="5" s="1"/>
  <c r="G56" i="5"/>
  <c r="D56" i="5" s="1"/>
  <c r="G55" i="5"/>
  <c r="D55" i="5" s="1"/>
  <c r="G54" i="5"/>
  <c r="D54" i="5" s="1"/>
  <c r="D53" i="5"/>
  <c r="G52" i="5"/>
  <c r="F52" i="5"/>
  <c r="D51" i="5"/>
  <c r="D50" i="5"/>
  <c r="D49" i="5"/>
  <c r="G48" i="5"/>
  <c r="D48" i="5" s="1"/>
  <c r="D47" i="5"/>
  <c r="G46" i="5"/>
  <c r="F46" i="5"/>
  <c r="G45" i="5"/>
  <c r="D45" i="5" s="1"/>
  <c r="G44" i="5"/>
  <c r="F44" i="5"/>
  <c r="D43" i="5"/>
  <c r="D42" i="5"/>
  <c r="D41" i="5"/>
  <c r="D40" i="5"/>
  <c r="D39" i="5"/>
  <c r="D37" i="5"/>
  <c r="D36" i="5"/>
  <c r="D35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3" i="5"/>
  <c r="D12" i="5"/>
  <c r="D11" i="5"/>
  <c r="D10" i="5"/>
  <c r="D9" i="5"/>
  <c r="D8" i="5"/>
  <c r="D7" i="5"/>
  <c r="D6" i="5"/>
  <c r="D5" i="5"/>
  <c r="D4" i="5"/>
  <c r="F3" i="5"/>
  <c r="F2" i="5" s="1"/>
  <c r="F3" i="8"/>
  <c r="D44" i="5" l="1"/>
  <c r="D3" i="5"/>
  <c r="D46" i="5"/>
  <c r="D52" i="5"/>
  <c r="G104" i="4" l="1"/>
  <c r="D104" i="4" s="1"/>
  <c r="G97" i="4"/>
  <c r="D95" i="4"/>
  <c r="D97" i="4" s="1"/>
  <c r="D91" i="4"/>
  <c r="D93" i="4" s="1"/>
  <c r="G86" i="4"/>
  <c r="G76" i="4"/>
  <c r="D74" i="4"/>
  <c r="D76" i="4" s="1"/>
  <c r="G72" i="4"/>
  <c r="D72" i="4" s="1"/>
  <c r="D71" i="4"/>
  <c r="D84" i="4" l="1"/>
  <c r="D86" i="4" s="1"/>
  <c r="D102" i="4"/>
  <c r="G93" i="4"/>
  <c r="G106" i="4"/>
  <c r="G107" i="4" l="1"/>
  <c r="D106" i="4"/>
  <c r="D107" i="4" l="1"/>
  <c r="G63" i="4"/>
  <c r="G2" i="4" l="1"/>
  <c r="D2" i="4" s="1"/>
  <c r="G3" i="8"/>
  <c r="G12" i="2" s="1"/>
  <c r="F46" i="8"/>
  <c r="F44" i="8"/>
  <c r="G46" i="8"/>
  <c r="G44" i="8"/>
  <c r="D44" i="8" s="1"/>
  <c r="D111" i="5" l="1"/>
  <c r="G113" i="5"/>
  <c r="G109" i="5"/>
  <c r="D109" i="5" s="1"/>
  <c r="D105" i="5"/>
  <c r="G104" i="5"/>
  <c r="D104" i="5" s="1"/>
  <c r="D103" i="5"/>
  <c r="D102" i="5"/>
  <c r="D98" i="5"/>
  <c r="D97" i="5"/>
  <c r="D87" i="5"/>
  <c r="G79" i="5"/>
  <c r="D79" i="5" s="1"/>
  <c r="D78" i="5"/>
  <c r="D76" i="5"/>
  <c r="G75" i="5"/>
  <c r="D73" i="5"/>
  <c r="D72" i="5"/>
  <c r="D69" i="5"/>
  <c r="D68" i="5"/>
  <c r="D67" i="5"/>
  <c r="D88" i="5" l="1"/>
  <c r="G112" i="5"/>
  <c r="D113" i="5"/>
  <c r="D75" i="5"/>
  <c r="D86" i="5"/>
  <c r="D110" i="5"/>
  <c r="D112" i="5" s="1"/>
  <c r="G114" i="5"/>
  <c r="D114" i="5" l="1"/>
  <c r="G115" i="5"/>
  <c r="D115" i="5"/>
  <c r="D59" i="5" s="1"/>
  <c r="D63" i="4"/>
  <c r="G59" i="5" l="1"/>
  <c r="G66" i="8"/>
  <c r="D61" i="8"/>
  <c r="D63" i="8" s="1"/>
  <c r="G2" i="5" l="1"/>
  <c r="D2" i="5" s="1"/>
  <c r="G14" i="2"/>
  <c r="G60" i="8"/>
  <c r="G13" i="2" s="1"/>
  <c r="D13" i="2" s="1"/>
  <c r="D64" i="8"/>
  <c r="F110" i="4"/>
  <c r="G110" i="4"/>
  <c r="D66" i="8" l="1"/>
  <c r="D60" i="8" s="1"/>
  <c r="D115" i="4" l="1"/>
  <c r="D108" i="4" l="1"/>
  <c r="D110" i="4"/>
  <c r="D2" i="6" l="1"/>
  <c r="D66" i="6"/>
  <c r="G2" i="8" l="1"/>
  <c r="D27" i="8"/>
  <c r="G54" i="8"/>
  <c r="D54" i="8" s="1"/>
  <c r="D34" i="8"/>
  <c r="G53" i="8" l="1"/>
  <c r="D32" i="8"/>
  <c r="D33" i="8"/>
  <c r="D40" i="8" l="1"/>
  <c r="D15" i="8"/>
  <c r="E18" i="2" l="1"/>
  <c r="G58" i="8" l="1"/>
  <c r="G47" i="8"/>
  <c r="D50" i="8" l="1"/>
  <c r="G59" i="8"/>
  <c r="D59" i="8" s="1"/>
  <c r="D58" i="8"/>
  <c r="D57" i="8"/>
  <c r="G56" i="8"/>
  <c r="D56" i="8" s="1"/>
  <c r="G55" i="8"/>
  <c r="D55" i="8" s="1"/>
  <c r="D53" i="8"/>
  <c r="G51" i="8"/>
  <c r="D51" i="8" s="1"/>
  <c r="D49" i="8"/>
  <c r="D48" i="8"/>
  <c r="D47" i="8"/>
  <c r="G45" i="8"/>
  <c r="D45" i="8" s="1"/>
  <c r="D43" i="8"/>
  <c r="D42" i="8"/>
  <c r="D41" i="8"/>
  <c r="D39" i="8"/>
  <c r="D38" i="8"/>
  <c r="D37" i="8"/>
  <c r="D36" i="8"/>
  <c r="D35" i="8"/>
  <c r="D31" i="8"/>
  <c r="D30" i="8"/>
  <c r="D29" i="8"/>
  <c r="D26" i="8"/>
  <c r="D25" i="8"/>
  <c r="D24" i="8"/>
  <c r="D23" i="8"/>
  <c r="D22" i="8"/>
  <c r="D21" i="8"/>
  <c r="D20" i="8"/>
  <c r="D19" i="8"/>
  <c r="D18" i="8"/>
  <c r="D16" i="8"/>
  <c r="D14" i="8"/>
  <c r="D13" i="8"/>
  <c r="D11" i="8"/>
  <c r="D10" i="8"/>
  <c r="D9" i="8"/>
  <c r="D8" i="8"/>
  <c r="D7" i="8"/>
  <c r="D6" i="8"/>
  <c r="D5" i="8"/>
  <c r="D4" i="8"/>
  <c r="D3" i="8" l="1"/>
  <c r="D2" i="8" s="1"/>
  <c r="F2" i="8"/>
  <c r="D52" i="8"/>
  <c r="D46" i="8"/>
  <c r="F18" i="2" l="1"/>
  <c r="D15" i="2" l="1"/>
  <c r="D17" i="2" l="1"/>
  <c r="D14" i="2"/>
  <c r="G18" i="2" l="1"/>
  <c r="D12" i="2"/>
  <c r="D18" i="2" s="1"/>
</calcChain>
</file>

<file path=xl/sharedStrings.xml><?xml version="1.0" encoding="utf-8"?>
<sst xmlns="http://schemas.openxmlformats.org/spreadsheetml/2006/main" count="1368" uniqueCount="618">
  <si>
    <t>Планируемые объёмы финансирования (руб.)</t>
  </si>
  <si>
    <t>Бюджет городского округа</t>
  </si>
  <si>
    <t>3.</t>
  </si>
  <si>
    <t>4.</t>
  </si>
  <si>
    <t>Всего</t>
  </si>
  <si>
    <t>Наименование подпрограммы, структурного подразделения, основного мероприятия, мероприятий муниципальной программы</t>
  </si>
  <si>
    <t>Феде раль ный бюд жет</t>
  </si>
  <si>
    <t>Областной бюд жет</t>
  </si>
  <si>
    <t>1.</t>
  </si>
  <si>
    <t>1 кв.</t>
  </si>
  <si>
    <t>апр.</t>
  </si>
  <si>
    <t>Итого:</t>
  </si>
  <si>
    <t>2 кв.</t>
  </si>
  <si>
    <t>2.</t>
  </si>
  <si>
    <t>июнь</t>
  </si>
  <si>
    <t>3 кв.</t>
  </si>
  <si>
    <t>июль</t>
  </si>
  <si>
    <t>6.</t>
  </si>
  <si>
    <t>4 кв.</t>
  </si>
  <si>
    <t>окт.</t>
  </si>
  <si>
    <t>дек.</t>
  </si>
  <si>
    <t>март</t>
  </si>
  <si>
    <t>За год</t>
  </si>
  <si>
    <t>май</t>
  </si>
  <si>
    <t>авг.</t>
  </si>
  <si>
    <t>нояб.</t>
  </si>
  <si>
    <t>1. Создание условий д/повышен. кач.-ва предоставл. услуг</t>
  </si>
  <si>
    <t>1. Создание условий д/повышен.кач.-ва предоставл. услуг</t>
  </si>
  <si>
    <t>1. Создание условий д/повышен.кач-ва предоставл. услуг</t>
  </si>
  <si>
    <t>1. Создание условий для повышен.кач.-ва предоставл. услуг</t>
  </si>
  <si>
    <t>1. Создание условий для повышен. кач-ва предоставл. услуг</t>
  </si>
  <si>
    <t>1. Создание условий д/ повышен.кач.-ва предоставл. услуг</t>
  </si>
  <si>
    <t>Приобретение призов</t>
  </si>
  <si>
    <t>Канцелярские и хоз-е</t>
  </si>
  <si>
    <t>2.Сохранение и развитие творч. потенциала нации</t>
  </si>
  <si>
    <t>кв.</t>
  </si>
  <si>
    <t>ИТОГО:</t>
  </si>
  <si>
    <t>Транспортные услуги</t>
  </si>
  <si>
    <t xml:space="preserve">Приобретение призов </t>
  </si>
  <si>
    <t>За</t>
  </si>
  <si>
    <t>год</t>
  </si>
  <si>
    <t>Статья экономической класси       фикации</t>
  </si>
  <si>
    <t xml:space="preserve">№ </t>
  </si>
  <si>
    <t>Финансово-экономическое обоснование мероприятий муниципальной программы</t>
  </si>
  <si>
    <t>Финансово-экономическое обоснование (руб.)</t>
  </si>
  <si>
    <t>Приобретение призов:</t>
  </si>
  <si>
    <t>Создание условий для повышения качества предоставляемых услуг</t>
  </si>
  <si>
    <t>Сохранени и развитие творческого потенциала нации</t>
  </si>
  <si>
    <t>2.Сохранение и развитие                       творческого потенциала нации</t>
  </si>
  <si>
    <t>1. Создание условий для повышен.кач-ва предоставляемых услуг</t>
  </si>
  <si>
    <t>итого</t>
  </si>
  <si>
    <t>Новогодние мероприятия</t>
  </si>
  <si>
    <t xml:space="preserve">419 08 01 16230 30501 244 000 000 500 020 406 </t>
  </si>
  <si>
    <t>419 08 01 16230 30501 244 000000000 020 0</t>
  </si>
  <si>
    <t xml:space="preserve">1. Создание условий для повышен.кач-ва предоставл.-х услуг   </t>
  </si>
  <si>
    <t>ИТОГО</t>
  </si>
  <si>
    <t>2.Сохранен.и развит. творч.потенц.нации</t>
  </si>
  <si>
    <t>419 08 01 16230 30502 244 000000000 020 0</t>
  </si>
  <si>
    <t>Орг.взнос</t>
  </si>
  <si>
    <t xml:space="preserve">Орг.взнос </t>
  </si>
  <si>
    <t>Итого</t>
  </si>
  <si>
    <t>апр</t>
  </si>
  <si>
    <t>Всероссийский</t>
  </si>
  <si>
    <t xml:space="preserve">Приобретение призов: </t>
  </si>
  <si>
    <t>нояб-</t>
  </si>
  <si>
    <t>Итого за год по разделу 1</t>
  </si>
  <si>
    <t xml:space="preserve">Транспортные услуги </t>
  </si>
  <si>
    <r>
      <t xml:space="preserve">Создание условий для повышения качества пред.услуг                                                         </t>
    </r>
    <r>
      <rPr>
        <b/>
        <u/>
        <sz val="8"/>
        <rFont val="Times New Roman"/>
        <family val="1"/>
        <charset val="204"/>
      </rPr>
      <t>МКУК ИКМ</t>
    </r>
  </si>
  <si>
    <r>
      <t xml:space="preserve">Создание условий для повышения качества предоставляемых услуг </t>
    </r>
    <r>
      <rPr>
        <b/>
        <u/>
        <sz val="8"/>
        <rFont val="Times New Roman"/>
        <family val="1"/>
        <charset val="204"/>
      </rPr>
      <t>МКУК ЦБС</t>
    </r>
  </si>
  <si>
    <r>
      <t xml:space="preserve">Создание условий для повышения качества предоставляемых услуг                                </t>
    </r>
    <r>
      <rPr>
        <b/>
        <u/>
        <sz val="8"/>
        <rFont val="Times New Roman"/>
        <family val="1"/>
        <charset val="204"/>
      </rPr>
      <t xml:space="preserve">МКУДО ДМШ      </t>
    </r>
    <r>
      <rPr>
        <b/>
        <sz val="8"/>
        <rFont val="Times New Roman"/>
        <family val="1"/>
        <charset val="204"/>
      </rPr>
      <t xml:space="preserve">                                                   </t>
    </r>
  </si>
  <si>
    <t>Увеличение стоимости основных средств</t>
  </si>
  <si>
    <t>дек</t>
  </si>
  <si>
    <t>419 08 01 16230 30501 244 000 020 0</t>
  </si>
  <si>
    <t>419 08 01 16230 340502 244 000000000 020 0</t>
  </si>
  <si>
    <t>1. Создание условий д/повышен.кач.-ва предоставл. Услуг</t>
  </si>
  <si>
    <t>419 08 01 16230 30502 244 000  020 0</t>
  </si>
  <si>
    <t>Содержание и обеспечение деятельности</t>
  </si>
  <si>
    <t>Фонд заработной платы</t>
  </si>
  <si>
    <t>Начисления на выплаты по оплате труда</t>
  </si>
  <si>
    <t>Прочие несоциальные выплаты персоналу</t>
  </si>
  <si>
    <t>Услуги связи</t>
  </si>
  <si>
    <t>Почтовые расходы</t>
  </si>
  <si>
    <t>Коммунальные услуги</t>
  </si>
  <si>
    <t>Потребление электроэнергии</t>
  </si>
  <si>
    <t xml:space="preserve">Холодное водоснабжение </t>
  </si>
  <si>
    <t>Работы, услуги по содержанию имущества</t>
  </si>
  <si>
    <t>Прочие работы и услуги</t>
  </si>
  <si>
    <t>Ключи к системе "Контур"</t>
  </si>
  <si>
    <t>Страхование</t>
  </si>
  <si>
    <t>Увеличение стоимости ГСМ</t>
  </si>
  <si>
    <t>Спецодежда</t>
  </si>
  <si>
    <t>Моющие средства</t>
  </si>
  <si>
    <t>Хозяйственные расходные материалы</t>
  </si>
  <si>
    <t>Канцелярские принадлежности</t>
  </si>
  <si>
    <t>Увеличение стоимости прочих оборотных запасов  однократного применения</t>
  </si>
  <si>
    <t>Налоги, пошлины и сборы</t>
  </si>
  <si>
    <t>Земельный налог и налог на имущество</t>
  </si>
  <si>
    <t>Уплата иных платежей</t>
  </si>
  <si>
    <t>штрафы за нарушение законодательства о налогах и сборах, законодательства о страховых взносах</t>
  </si>
  <si>
    <r>
      <t xml:space="preserve">Содержание и обеспечение деятельности                    </t>
    </r>
    <r>
      <rPr>
        <b/>
        <u/>
        <sz val="8"/>
        <rFont val="Times New Roman"/>
        <family val="1"/>
        <charset val="204"/>
      </rPr>
      <t>УКА УКГО</t>
    </r>
  </si>
  <si>
    <t>Арендная плата</t>
  </si>
  <si>
    <t>Строительные материалы</t>
  </si>
  <si>
    <t>225.302</t>
  </si>
  <si>
    <t>225.301</t>
  </si>
  <si>
    <t>223.201</t>
  </si>
  <si>
    <t>223.202</t>
  </si>
  <si>
    <t>223.203</t>
  </si>
  <si>
    <t>Приобретение ГМС (ГСМ АИ-92, масло моторное, литол, антифриз)</t>
  </si>
  <si>
    <r>
      <t xml:space="preserve">Содержание и обеспечение деятельности                    </t>
    </r>
    <r>
      <rPr>
        <b/>
        <u/>
        <sz val="8"/>
        <rFont val="Times New Roman"/>
        <family val="1"/>
        <charset val="204"/>
      </rPr>
      <t>МКУК ЦбС</t>
    </r>
  </si>
  <si>
    <t xml:space="preserve">Оплата отопления и горячего водоснабжения </t>
  </si>
  <si>
    <t>223.204</t>
  </si>
  <si>
    <t xml:space="preserve">Моющие средства </t>
  </si>
  <si>
    <t>Техническое обслуживание копировальной и вычислительной техники</t>
  </si>
  <si>
    <r>
      <t xml:space="preserve">Содержание и обеспечение деятельности                    </t>
    </r>
    <r>
      <rPr>
        <b/>
        <u/>
        <sz val="8"/>
        <rFont val="Times New Roman"/>
        <family val="1"/>
        <charset val="204"/>
      </rPr>
      <t>МКУДО ДМШ</t>
    </r>
  </si>
  <si>
    <t xml:space="preserve">Дезенфицирующие средства </t>
  </si>
  <si>
    <t>Арендная плата за пользование имущест (нежилое помеще библиот ж\д ст. Минка)</t>
  </si>
  <si>
    <t>2.2.</t>
  </si>
  <si>
    <t xml:space="preserve"> 1.Создание условий д/повышен.кач-ва предоставл. услуг</t>
  </si>
  <si>
    <t>3.1</t>
  </si>
  <si>
    <t>3.2</t>
  </si>
  <si>
    <t>4.1</t>
  </si>
  <si>
    <t>4.2</t>
  </si>
  <si>
    <t>5.1</t>
  </si>
  <si>
    <t>5.2</t>
  </si>
  <si>
    <t>Суточные, проезд, проживание при служебных командировках</t>
  </si>
  <si>
    <t xml:space="preserve">суточные при служебных командировках </t>
  </si>
  <si>
    <t xml:space="preserve">Техническое обслуживание копировальной и вычислительной техники </t>
  </si>
  <si>
    <t xml:space="preserve">суточные, проезд, проживание при служебных командировках </t>
  </si>
  <si>
    <t xml:space="preserve">Оплата за доставку и отвоз выставок </t>
  </si>
  <si>
    <t xml:space="preserve">Повременная плата междуг. Телеф. Соединений за пределами обл </t>
  </si>
  <si>
    <t xml:space="preserve">Абонентская плата за использование линии связи </t>
  </si>
  <si>
    <t xml:space="preserve">Предост. доступа к информационным система (к сети интернет) ООО Астра. </t>
  </si>
  <si>
    <t>Оплата за ежедн предрейсовый осмотр</t>
  </si>
  <si>
    <t>Услуги терминала на оплвту расход ТО</t>
  </si>
  <si>
    <t>Оплата транспортного налога</t>
  </si>
  <si>
    <t xml:space="preserve">Повременная плата местных телефонных соединений </t>
  </si>
  <si>
    <t>Оплата за содерж. и ремонт общ. имущ. многокв. дома ул.Ленина д.39</t>
  </si>
  <si>
    <t xml:space="preserve">Заправка картриджей: </t>
  </si>
  <si>
    <t xml:space="preserve">Абонентская плата за использование линии связи (3 линии) </t>
  </si>
  <si>
    <t xml:space="preserve">Повременная плата местных телефонных соединений, Повременная плата междуг. телеф.  Повременная плата междуг. Телеф. Соединений за пределами обл </t>
  </si>
  <si>
    <t>Пособия за первые три дня временной нетрудоспособности</t>
  </si>
  <si>
    <t xml:space="preserve">Повременная плата междуг. телеф. соединений по области &lt;100км.  </t>
  </si>
  <si>
    <t xml:space="preserve">Повременная плата междуг. телеф. Соединений по области &lt;600км. </t>
  </si>
  <si>
    <t xml:space="preserve">Обновлен контен-фильтра безопасности </t>
  </si>
  <si>
    <t xml:space="preserve">Оплата проезда к месту служебной командировки: </t>
  </si>
  <si>
    <t xml:space="preserve">Найм жилых помещений при служебных командировках: </t>
  </si>
  <si>
    <t xml:space="preserve">Семинары </t>
  </si>
  <si>
    <r>
      <t xml:space="preserve">Содержание и обеспечение деятельности                    </t>
    </r>
    <r>
      <rPr>
        <b/>
        <i/>
        <u/>
        <sz val="8"/>
        <rFont val="Times New Roman"/>
        <family val="1"/>
        <charset val="204"/>
      </rPr>
      <t>УКА УКГО</t>
    </r>
  </si>
  <si>
    <r>
      <t xml:space="preserve">Содержание и обеспечение деятельности                    </t>
    </r>
    <r>
      <rPr>
        <b/>
        <i/>
        <u/>
        <sz val="8"/>
        <rFont val="Times New Roman"/>
        <family val="1"/>
        <charset val="204"/>
      </rPr>
      <t>МКУК ЦКС</t>
    </r>
  </si>
  <si>
    <r>
      <t xml:space="preserve">Содержание и обеспечение деятельности                    </t>
    </r>
    <r>
      <rPr>
        <b/>
        <i/>
        <u/>
        <sz val="8"/>
        <rFont val="Times New Roman"/>
        <family val="1"/>
        <charset val="204"/>
      </rPr>
      <t>МКУДО ДМШ</t>
    </r>
  </si>
  <si>
    <t>Моющие ср-ва и средства бытовой химии</t>
  </si>
  <si>
    <t>штрафы за нарушение законодательства о налогах и сборах</t>
  </si>
  <si>
    <t xml:space="preserve">Абонентск плата за использование линии связи </t>
  </si>
  <si>
    <t>Найм жилых помещений при служебн команд</t>
  </si>
  <si>
    <t>Увеличение стоимости строительн материалов</t>
  </si>
  <si>
    <t>штрафы за нарушение законод о налогах и сборах, законодате о страховых взносах</t>
  </si>
  <si>
    <t>Увеличне стоимости прочих мат запасов однократ применен</t>
  </si>
  <si>
    <t xml:space="preserve">Курсы повышения квалификац, </t>
  </si>
  <si>
    <t>Сбор и вывоз ТКО</t>
  </si>
  <si>
    <t>Прочие оборотные запасы</t>
  </si>
  <si>
    <t xml:space="preserve">Оплата отопления и горячего водоснабж </t>
  </si>
  <si>
    <t>Оплата периодического медицин осмотра</t>
  </si>
  <si>
    <t>2.Сохранение и развитие творческ потенциала нации</t>
  </si>
  <si>
    <t>штрафы за нарушение законодат о налогах и сборах</t>
  </si>
  <si>
    <t xml:space="preserve">Бажовский </t>
  </si>
  <si>
    <t>фестиваль народного творчества</t>
  </si>
  <si>
    <t xml:space="preserve">Вывоз жидких бытовых отходов, ТКО </t>
  </si>
  <si>
    <t>Целевое назначение (раздел, подраздел, целевая статья, вид расходов согласно функцион классификат)</t>
  </si>
  <si>
    <t>226</t>
  </si>
  <si>
    <t>Оплата по договорам</t>
  </si>
  <si>
    <t xml:space="preserve">Канцелярские и хоз-е:       </t>
  </si>
  <si>
    <t>Транспортные услуги - дост.жюри г.Челябинск и обр.</t>
  </si>
  <si>
    <t>Оплата по договорам: членам жюри г.Челябинск</t>
  </si>
  <si>
    <t>349</t>
  </si>
  <si>
    <t xml:space="preserve">Канцелярские и хоз-е      </t>
  </si>
  <si>
    <t xml:space="preserve">Срок проведения мероприятия                              </t>
  </si>
  <si>
    <t>Внебюджет. средства</t>
  </si>
  <si>
    <r>
      <t xml:space="preserve">Содержание и обеспечение деятельности </t>
    </r>
    <r>
      <rPr>
        <b/>
        <u/>
        <sz val="8"/>
        <rFont val="Times New Roman"/>
        <family val="1"/>
        <charset val="204"/>
      </rPr>
      <t>МКУК ИКМ</t>
    </r>
  </si>
  <si>
    <t>1. Создание условий д/повышения кач.-ва предоставл.услуг</t>
  </si>
  <si>
    <r>
      <rPr>
        <sz val="10"/>
        <rFont val="Times New Roman"/>
        <family val="1"/>
        <charset val="204"/>
      </rPr>
      <t xml:space="preserve">Акция </t>
    </r>
    <r>
      <rPr>
        <b/>
        <sz val="10"/>
        <rFont val="Times New Roman"/>
        <family val="1"/>
        <charset val="204"/>
      </rPr>
      <t>"Подари музею вещь"</t>
    </r>
    <r>
      <rPr>
        <sz val="10"/>
        <rFont val="Times New Roman"/>
        <family val="1"/>
        <charset val="204"/>
      </rPr>
      <t>(подведение итогов)</t>
    </r>
  </si>
  <si>
    <t>Мастер-класс "Символ Нового года" д/учащихся средних и старших классов</t>
  </si>
  <si>
    <r>
      <t xml:space="preserve">Городской конкурс пианистов                                </t>
    </r>
    <r>
      <rPr>
        <b/>
        <sz val="10"/>
        <rFont val="Times New Roman"/>
        <family val="1"/>
        <charset val="204"/>
      </rPr>
      <t>"Шаг в будущее"</t>
    </r>
  </si>
  <si>
    <r>
      <t xml:space="preserve">Содержание и обеспечение деятельности </t>
    </r>
    <r>
      <rPr>
        <b/>
        <i/>
        <u/>
        <sz val="8"/>
        <rFont val="Times New Roman"/>
        <family val="1"/>
        <charset val="204"/>
      </rPr>
      <t>МКУК ИКМ</t>
    </r>
  </si>
  <si>
    <t xml:space="preserve">Мойка а\м. промывка двигателя </t>
  </si>
  <si>
    <t>Обновление программы "Антивирус Касперского"</t>
  </si>
  <si>
    <t>Обновление программы 1С</t>
  </si>
  <si>
    <t>Курсы повышения квалификации, обучение на КП</t>
  </si>
  <si>
    <t>Увеличение стоимости мягкого инвентаря</t>
  </si>
  <si>
    <t xml:space="preserve">Курсы повышения квалификации, обучение на КП: </t>
  </si>
  <si>
    <t>Найм жилых помещений при служебных командировках</t>
  </si>
  <si>
    <t>Оплата проезда к месту служебной командировки</t>
  </si>
  <si>
    <t>Сопровождение сайта учреждения</t>
  </si>
  <si>
    <t>Комплектование книжных фондов (платные)</t>
  </si>
  <si>
    <t>Сопровождение системы КАМИС 5</t>
  </si>
  <si>
    <t>Програмно-техническое и информационное сопровождение сайта учреждения</t>
  </si>
  <si>
    <t>Подписка на периодическое издание "Усть-Катавская неделя"</t>
  </si>
  <si>
    <t xml:space="preserve">Земельный налог </t>
  </si>
  <si>
    <t>Услуги по обращению с ТКО</t>
  </si>
  <si>
    <t xml:space="preserve">Вывоз жидких бытовых отходов, </t>
  </si>
  <si>
    <t>Услуги по изготовлению свидетельств</t>
  </si>
  <si>
    <t>Муниципальное казённое учреждение культуры "Централизованная клубная система"</t>
  </si>
  <si>
    <t>Затратный метод (калькуляция)</t>
  </si>
  <si>
    <t>ИТОГО по МКУК ЦКС:</t>
  </si>
  <si>
    <t>Муниципальное казённое учреждение культуры "Историко-краеведческий музей"</t>
  </si>
  <si>
    <t>Техническое обслуживание комплекса технических средств охраны, систем, установок и средств пожарной автоматики</t>
  </si>
  <si>
    <t>Техническое обслуживание исправных и работоспособных установок аварийного освещения</t>
  </si>
  <si>
    <t>Ремонт и техническое обслуживание оборудования и систем противопожарной защиты (речевое оповещение)</t>
  </si>
  <si>
    <t>ИТОГО по МКУК ИКМ:</t>
  </si>
  <si>
    <t>Муниципальное казённое учреждение культуры "Централизованная библиотечная система"</t>
  </si>
  <si>
    <t>Центральная городская библиотека и филиал №6</t>
  </si>
  <si>
    <t>Локальная смета</t>
  </si>
  <si>
    <t>ИТОГО по МКУК ЦБС:</t>
  </si>
  <si>
    <t>ИТОГО ПО УЧРЕЖДЕНИЯМ КУЛЬТУРЫ:</t>
  </si>
  <si>
    <t>Муниципальное казённое учреждение дополнительного образования "Детская музыкальная школа"</t>
  </si>
  <si>
    <t>Ремонт и техническое обслуживание оборудования и систем противопожарной защиты, охранной сигнализации</t>
  </si>
  <si>
    <t>Техническое обслуживание и мониторинг объектов защиты с использованием ПАК "Стрелец-мониторинг"</t>
  </si>
  <si>
    <t>Ремонт и техническое обслуживание оборудования и систем противопожарной защиты (аварийное освещение)</t>
  </si>
  <si>
    <t>ИТОГО по МКУДО ДМШ:</t>
  </si>
  <si>
    <t>ВСЕГО по противопожарным мероприятиям:</t>
  </si>
  <si>
    <t>Дворец культуры им. Т.Я.Белоконева</t>
  </si>
  <si>
    <t>Гидравлическое испытание трубопроводов теплоснабжения на плотность и прочность, промывка системы отопления</t>
  </si>
  <si>
    <t>Городской дом культуры п.Паранино</t>
  </si>
  <si>
    <t>Здание по адресу МКР-3, 8-а</t>
  </si>
  <si>
    <t>Здание по адресу ул. Рабочая, 31</t>
  </si>
  <si>
    <t>ВСЕГО по энергосберегающим мероприятиям:</t>
  </si>
  <si>
    <t>225.303</t>
  </si>
  <si>
    <t>Техническое обслуживание системы видеонаблюдения</t>
  </si>
  <si>
    <t>Техническое обслуживание комплекса технических средств охраны (тревожная кнопка)</t>
  </si>
  <si>
    <t>Экстренный выезд наряда вневедомственной охраны (вызов тревожной кнопкой)</t>
  </si>
  <si>
    <t>Охрана объекта с помощью технических средств охраны (выход на пульт ОВО)</t>
  </si>
  <si>
    <t>Техническое обслуживание системы видеонаблюдения (2 здания)</t>
  </si>
  <si>
    <t>Экстренный выезд наряда вневедомственной охраны. Вызов тревожной кнопкой (2 здания)</t>
  </si>
  <si>
    <t>ВСЕГО по антитеррористическим мероприятиям:</t>
  </si>
  <si>
    <t>Техническое обслуживание АПС и СОУЭ 2 типа                                           (ГДК п.Паранино, ГДК п.Шубино, СДК с.Минка, СДК с.Тюбеляс, СДК д.Вергаза, Клуб п.Вязовая, ГДК им.Т.Я.Белоконева)</t>
  </si>
  <si>
    <t>6.1. ПРОТИВОПОЖАРНЫЕ МЕРОПРИЯТИЯ</t>
  </si>
  <si>
    <t>6.2. ЭНЕРГОСБЕРЕЖЕНИЕ</t>
  </si>
  <si>
    <t>6.3. РЕМОНТНЫЕ РАБОТЫ</t>
  </si>
  <si>
    <t>6.4. АНТИТЕРРОРИСТИЧЕСКАЯ БЕЗОПАСНОСТЬ</t>
  </si>
  <si>
    <t xml:space="preserve">Безопасность муниципальных учреждений культуры </t>
  </si>
  <si>
    <t>2.3</t>
  </si>
  <si>
    <t xml:space="preserve">Пособия за первые три дня временной нетрудоспособности </t>
  </si>
  <si>
    <t xml:space="preserve">налог на имущество, Земельный налог </t>
  </si>
  <si>
    <t xml:space="preserve">Заправка картриджей </t>
  </si>
  <si>
    <t>Обслуживание онлаин кассы</t>
  </si>
  <si>
    <t>Прочие материальные запасы</t>
  </si>
  <si>
    <t>Техническое обслуживание ключа SSL</t>
  </si>
  <si>
    <t xml:space="preserve">Преобр оргтехники( компьютер)                                                      </t>
  </si>
  <si>
    <t>Увеличен. стоимости строительных материалов</t>
  </si>
  <si>
    <t>Увеличен. стоимость мягкого инвентаря</t>
  </si>
  <si>
    <t>Прочие материальный запасы</t>
  </si>
  <si>
    <t>Ремонт автомобиля</t>
  </si>
  <si>
    <t>Обновление ключа безопасности на сайте</t>
  </si>
  <si>
    <t>Мягкий инвентарь</t>
  </si>
  <si>
    <t>Сопоставление рыночных цен</t>
  </si>
  <si>
    <t>Укрепление материально-технической базы</t>
  </si>
  <si>
    <t>Пособия за первые 3 дня времен. нетрудоспособн. за сч. средств работодателя</t>
  </si>
  <si>
    <t>Увеличение стоимости прочих материалов</t>
  </si>
  <si>
    <t>Увеличен. стоимости прочих материалов</t>
  </si>
  <si>
    <t>ВСЕГО по мероприятиям на ремонт:</t>
  </si>
  <si>
    <t>Клуб Железнодорожников п.Вязовая</t>
  </si>
  <si>
    <t>Курсы повышения квалификации</t>
  </si>
  <si>
    <t>6.5. УКРЕПЛЕНИЕ МАТЕРИАЛЬНО-ТЕХНИЧЕСКОЙ БАЗЫ</t>
  </si>
  <si>
    <t>310</t>
  </si>
  <si>
    <t>Техническое обслуживание системы охранно-тревожной сгнализации</t>
  </si>
  <si>
    <t>Городская Детская библиотека (центр)</t>
  </si>
  <si>
    <t xml:space="preserve">Страхование а\м </t>
  </si>
  <si>
    <t>Увеличение стоимости лекарственных препаратов и материалов</t>
  </si>
  <si>
    <t>Приобретение автомобильной аптечки</t>
  </si>
  <si>
    <t>Прочие основные средства</t>
  </si>
  <si>
    <t>Увеличение стоимости строительных материалов</t>
  </si>
  <si>
    <t>Подписка на периодитеские издания на 2 полугодия</t>
  </si>
  <si>
    <t>Обучение по первой доврачебной помощи</t>
  </si>
  <si>
    <t>Обслуживание и тех.поддержка электронной подписи</t>
  </si>
  <si>
    <t>Техническое обслуживание модуля электронной записи</t>
  </si>
  <si>
    <t>Техническое обслуживание диспетчера обращений граждан</t>
  </si>
  <si>
    <t>Оказание услуг по выполнению програмно-технического сопровождения сайта</t>
  </si>
  <si>
    <t>реквизит</t>
  </si>
  <si>
    <t>Премьера спектакля Народного театра</t>
  </si>
  <si>
    <t>Пошив костюмов</t>
  </si>
  <si>
    <t>Расходные материалы для цветного принтера</t>
  </si>
  <si>
    <r>
      <t xml:space="preserve">Областной видеоконкурс </t>
    </r>
    <r>
      <rPr>
        <b/>
        <sz val="10"/>
        <rFont val="Times New Roman"/>
        <family val="1"/>
        <charset val="204"/>
      </rPr>
      <t>"Новогодний фейерверк"</t>
    </r>
  </si>
  <si>
    <t>расходные материалы на инструменты</t>
  </si>
  <si>
    <t>Приобретение материалов для реквизита</t>
  </si>
  <si>
    <t>расходные материалы для реквизита</t>
  </si>
  <si>
    <t>3.3</t>
  </si>
  <si>
    <r>
      <t xml:space="preserve">Укрепление материально-технической базы  </t>
    </r>
    <r>
      <rPr>
        <b/>
        <u/>
        <sz val="8"/>
        <rFont val="Times New Roman"/>
        <family val="1"/>
        <charset val="204"/>
      </rPr>
      <t>МКУК ЦБС</t>
    </r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</si>
  <si>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</si>
  <si>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 xml:space="preserve">Модернизация библиотек в части комплектования книжных фондов </t>
  </si>
  <si>
    <t xml:space="preserve">Сопоставление рыночных цен </t>
  </si>
  <si>
    <t>Приобретение основных средств</t>
  </si>
  <si>
    <t>Канцелярские и хоз.-е</t>
  </si>
  <si>
    <t>нояб</t>
  </si>
  <si>
    <t>2</t>
  </si>
  <si>
    <t>Мероприятия в сфере культуры</t>
  </si>
  <si>
    <t>в теч.года</t>
  </si>
  <si>
    <t xml:space="preserve">Генерация ключа ЭП </t>
  </si>
  <si>
    <t>Технической обслуживание и диагностикаа\м</t>
  </si>
  <si>
    <t>День знаний</t>
  </si>
  <si>
    <t>Конкурсно-игровые программы, в рамках акций "Библионочь" и Библиосумерки"</t>
  </si>
  <si>
    <t>ремонт картриджа</t>
  </si>
  <si>
    <t>Приобретение экспонатов</t>
  </si>
  <si>
    <t>Увеличение стоимости мягкого инвентара</t>
  </si>
  <si>
    <t>Международная акция                                                         "Ночь в музее"</t>
  </si>
  <si>
    <t>_</t>
  </si>
  <si>
    <t>Строительный контроль (технический надзор) при выполнении работ по капитальному ремонту</t>
  </si>
  <si>
    <t>Замена фискального накопителя онлайн-кассы</t>
  </si>
  <si>
    <t>Комплектование книжного фонда библиотеки-филиала №6, согласно условиям создания модельной библиотеки</t>
  </si>
  <si>
    <t xml:space="preserve">Дератизация помещений </t>
  </si>
  <si>
    <t>реквизит и  декорации</t>
  </si>
  <si>
    <t>февраль</t>
  </si>
  <si>
    <t>Праздник самовара</t>
  </si>
  <si>
    <r>
      <t xml:space="preserve">Городская церемония награждения </t>
    </r>
    <r>
      <rPr>
        <b/>
        <sz val="10"/>
        <rFont val="Times New Roman"/>
        <family val="1"/>
        <charset val="204"/>
      </rPr>
      <t>"Блеск поколения"</t>
    </r>
  </si>
  <si>
    <t>День Победы. Праздничные мероприятия, посвященные Дню ВОВ</t>
  </si>
  <si>
    <t>Дни села</t>
  </si>
  <si>
    <r>
      <t xml:space="preserve">Мероприятия в рамках празднования </t>
    </r>
    <r>
      <rPr>
        <b/>
        <sz val="10"/>
        <rFont val="Times New Roman"/>
        <family val="1"/>
        <charset val="204"/>
      </rPr>
      <t>Дня города</t>
    </r>
  </si>
  <si>
    <t>Приобретение костюмов</t>
  </si>
  <si>
    <t>2кв.</t>
  </si>
  <si>
    <t>Региональн.фест.традиц творчества  тюркских народов "Уралым"</t>
  </si>
  <si>
    <r>
      <t xml:space="preserve">Международный фестиваль-конкурс национальной, народной песни </t>
    </r>
    <r>
      <rPr>
        <b/>
        <sz val="10"/>
        <rFont val="Times New Roman"/>
        <family val="1"/>
        <charset val="204"/>
      </rPr>
      <t>«Пою моё Отечество»</t>
    </r>
  </si>
  <si>
    <t>Награждение лучшей детской самодеятельности</t>
  </si>
  <si>
    <t xml:space="preserve">Праздничний концерт </t>
  </si>
  <si>
    <t>Праздничные мероприятия к юбилею клубных формирований</t>
  </si>
  <si>
    <r>
      <rPr>
        <sz val="9.5"/>
        <rFont val="Times New Roman"/>
        <family val="1"/>
        <charset val="204"/>
      </rPr>
      <t>Областной фестивальэстр. оркестров</t>
    </r>
    <r>
      <rPr>
        <sz val="10"/>
        <rFont val="Times New Roman"/>
        <family val="1"/>
        <charset val="204"/>
      </rPr>
      <t xml:space="preserve">                                                            </t>
    </r>
    <r>
      <rPr>
        <b/>
        <sz val="10"/>
        <rFont val="Times New Roman"/>
        <family val="1"/>
        <charset val="204"/>
      </rPr>
      <t xml:space="preserve"> "Песни юности нашей"</t>
    </r>
  </si>
  <si>
    <t>Орг. Взнос</t>
  </si>
  <si>
    <t>Областной фестиваль национальных культур "Соцветие Дружное Урала"</t>
  </si>
  <si>
    <t>Итого за год по разделу 2</t>
  </si>
  <si>
    <t>Интернет ПАО Ростелеком (Паранино)</t>
  </si>
  <si>
    <t xml:space="preserve">Услуги  связи ООО "Т2 Мобайл" (Шубино) </t>
  </si>
  <si>
    <t xml:space="preserve">Телематический услуги связи ПАО Ростелеком(с.Минка). </t>
  </si>
  <si>
    <t>Интернет ИС Телеком (с.Тюбеляс, Вязовая)</t>
  </si>
  <si>
    <t>Холодное водоснабжение Водоотведение</t>
  </si>
  <si>
    <t>Дератизация и дезинсекция помещений. Тариф 5000,00 х2</t>
  </si>
  <si>
    <t xml:space="preserve">Мероприятия, посвящённые Неделе детской и юношеской книги. Конкурсно-игровая программа "Да здравствует, Книжкина неделя!"  </t>
  </si>
  <si>
    <t>Всероссийская акция "Бегущая книга"</t>
  </si>
  <si>
    <t>авг</t>
  </si>
  <si>
    <r>
      <t xml:space="preserve">Укрепление материально-технической базы.  </t>
    </r>
    <r>
      <rPr>
        <b/>
        <u/>
        <sz val="8"/>
        <rFont val="Times New Roman"/>
        <family val="1"/>
        <charset val="204"/>
      </rPr>
      <t>МКУК ИКМ</t>
    </r>
  </si>
  <si>
    <t>Холодное водоснабжение. Водоотведение</t>
  </si>
  <si>
    <t>Сельский дом культуры с. Минка</t>
  </si>
  <si>
    <t>Техническое обслуживание исправных и работоспособных установок системы АПС (ЦГБ и ф.№6, ДБ, ф.№1, ф.№2, ф.№5, ф.№8)</t>
  </si>
  <si>
    <t>Городская детская библиотека (ул.Ленина, 39)</t>
  </si>
  <si>
    <t>Клуб Железнодрожников п. Вязовая</t>
  </si>
  <si>
    <r>
      <t>Техническое обслуживание СКУД</t>
    </r>
    <r>
      <rPr>
        <sz val="9"/>
        <rFont val="Times New Roman"/>
        <family val="1"/>
        <charset val="204"/>
      </rPr>
      <t xml:space="preserve"> (2 здания)</t>
    </r>
  </si>
  <si>
    <t>фонд заработной платы по должностному окладу в год с учктом компенсационных и стимулирующих выплат</t>
  </si>
  <si>
    <t>Ремонт ворот, кровли гаража</t>
  </si>
  <si>
    <t>Обучение по электробезопасности</t>
  </si>
  <si>
    <t>2.1</t>
  </si>
  <si>
    <r>
      <t xml:space="preserve">Содержание и обеспечение деятельности  </t>
    </r>
    <r>
      <rPr>
        <b/>
        <u/>
        <sz val="8"/>
        <rFont val="Times New Roman"/>
        <family val="1"/>
        <charset val="204"/>
      </rPr>
      <t>МКУК ЦКС</t>
    </r>
  </si>
  <si>
    <t>2.1.1.           Доп.ФК 000-0</t>
  </si>
  <si>
    <t xml:space="preserve">Теплоснабжение </t>
  </si>
  <si>
    <t>Сбор и вывоз тко</t>
  </si>
  <si>
    <t>Откачка ЖБО (п.Вязовая)</t>
  </si>
  <si>
    <t>Арендная плата за пользование имущ</t>
  </si>
  <si>
    <t xml:space="preserve">Дератизация </t>
  </si>
  <si>
    <t xml:space="preserve">Техническое обслуживание а\м </t>
  </si>
  <si>
    <t xml:space="preserve">Оплата проезда к месту командировки:                                                                                      </t>
  </si>
  <si>
    <t>Програмно-техническое сопровождение сайта</t>
  </si>
  <si>
    <t>Защита персональных данных сайта</t>
  </si>
  <si>
    <t>Обновление программы ПК РИК</t>
  </si>
  <si>
    <t>Оплата механику по договору</t>
  </si>
  <si>
    <t>Страхование автобуса</t>
  </si>
  <si>
    <t>Страхование КАМАЗ</t>
  </si>
  <si>
    <t>Страхование пассажиров</t>
  </si>
  <si>
    <t>Приобретение ГМС</t>
  </si>
  <si>
    <t>Увеличение стиомости строительных материалов</t>
  </si>
  <si>
    <t>Увеличение стоимости прочих оборотных запасов</t>
  </si>
  <si>
    <t>Земельный налог Налог на имущество</t>
  </si>
  <si>
    <r>
      <t>Содержание и обеспечение деятельности</t>
    </r>
    <r>
      <rPr>
        <b/>
        <i/>
        <u/>
        <sz val="8"/>
        <rFont val="Times New Roman"/>
        <family val="1"/>
        <charset val="204"/>
      </rPr>
      <t>МКУК ЦКС</t>
    </r>
  </si>
  <si>
    <t>2.1.2  ДОП ФК  500-406</t>
  </si>
  <si>
    <t>Заработная плата</t>
  </si>
  <si>
    <t xml:space="preserve"> ФОТ * 30,2%</t>
  </si>
  <si>
    <t>Откачка ЖБО клуба п.Вязовая</t>
  </si>
  <si>
    <t>Очистка крыши от снега</t>
  </si>
  <si>
    <t>Заправка картриджей</t>
  </si>
  <si>
    <t>Замена фискального накопителя в регистраторе</t>
  </si>
  <si>
    <t>Прочие работы, услуги</t>
  </si>
  <si>
    <t>Преобретение принтеров для сельских ДК</t>
  </si>
  <si>
    <t>Содержание и  обеспечение  деятельности МКУК ЦКС</t>
  </si>
  <si>
    <r>
      <t xml:space="preserve">Укрепление материально-технической базы.  </t>
    </r>
    <r>
      <rPr>
        <b/>
        <u/>
        <sz val="8"/>
        <rFont val="Times New Roman"/>
        <family val="1"/>
        <charset val="204"/>
      </rPr>
      <t>МКУК ЦКС</t>
    </r>
  </si>
  <si>
    <t>Средства бытовой химии</t>
  </si>
  <si>
    <t>Тематические мастер-классы</t>
  </si>
  <si>
    <t xml:space="preserve">Всероссийская акция "Ночь скусств" </t>
  </si>
  <si>
    <t>теплоснабжение</t>
  </si>
  <si>
    <t>Мойка автобуса</t>
  </si>
  <si>
    <t>Приобретение фото, видео оборудования</t>
  </si>
  <si>
    <t>Замена фискального накопителя</t>
  </si>
  <si>
    <r>
      <t xml:space="preserve">Укрепление материально-технической базы.  </t>
    </r>
    <r>
      <rPr>
        <b/>
        <u/>
        <sz val="8"/>
        <rFont val="Times New Roman"/>
        <family val="1"/>
        <charset val="204"/>
      </rPr>
      <t>МКУДО ДМШ</t>
    </r>
  </si>
  <si>
    <t>4.3</t>
  </si>
  <si>
    <t>5.3</t>
  </si>
  <si>
    <t>419 08 01 16230 30501 244 500 406</t>
  </si>
  <si>
    <t>Областной телевизионный конкурс "Марафон талантов" (зональный  тур, финал)</t>
  </si>
  <si>
    <t>Лицензия на исп. ПК "Касса"</t>
  </si>
  <si>
    <t xml:space="preserve">Холодное водоснабжение, водоотведение </t>
  </si>
  <si>
    <t>Ежедневный предрейсовый осмотр водителя</t>
  </si>
  <si>
    <t>Агентское вознаграждение</t>
  </si>
  <si>
    <t>Арендная плата за прокат фильмов</t>
  </si>
  <si>
    <t>Локальные сметы</t>
  </si>
  <si>
    <t>Увеличение стоимости строит материалов</t>
  </si>
  <si>
    <t xml:space="preserve">День пожилого человека </t>
  </si>
  <si>
    <t>Транспорьные услуги</t>
  </si>
  <si>
    <t>Костюмы</t>
  </si>
  <si>
    <t>419 08 01 16230 30502 244 000 020 0</t>
  </si>
  <si>
    <t>Приобретение оргтехники (принтер)</t>
  </si>
  <si>
    <t>Предост. доступа к информ система (к сети интернет)</t>
  </si>
  <si>
    <t xml:space="preserve">Найм жилых помещений при служебн.командировках: </t>
  </si>
  <si>
    <t>Семинары</t>
  </si>
  <si>
    <t>Обучение по охране труда</t>
  </si>
  <si>
    <t>В целом по подпрограмме "Обеспечение создания культурной среды в Усть-Катавском городском округе" на 2026г.</t>
  </si>
  <si>
    <t>"Поддержка и развитие культуры в Усть-Катавском городском округе" на 2026 год</t>
  </si>
  <si>
    <t>В целом по программе "Поддержка и развитие культуры в Усть-Катавском городском округе на 2026-2028 гг."</t>
  </si>
  <si>
    <t>Абонентская плата за местные телеф. Соединения</t>
  </si>
  <si>
    <t>Предоставление доступа к услуге "Виртуальная АТС" (Минка) 400,00 руб/мес.</t>
  </si>
  <si>
    <t>Предост. доступа к информационным система (к сети интернет) ООО Астра. Тариф 6000</t>
  </si>
  <si>
    <t>225.308</t>
  </si>
  <si>
    <t>Комплектование книжного фонда библиотеки-филиала ГДБ, согласно условиям создания модельной библиотеки</t>
  </si>
  <si>
    <t>Оплата за пересылку почтовой корреспонденции</t>
  </si>
  <si>
    <t>Абонентская плата за местн.телеф.соединения</t>
  </si>
  <si>
    <t>Прочие расходные материалы</t>
  </si>
  <si>
    <r>
      <t xml:space="preserve">Городской конкурс исполнителей                                                                        на народных инструментах, посвящённый памяти                                                      Заслуженного работника культуры </t>
    </r>
    <r>
      <rPr>
        <b/>
        <sz val="10"/>
        <rFont val="Times New Roman"/>
        <family val="1"/>
        <charset val="204"/>
      </rPr>
      <t>им.Ю.В.Черепанова</t>
    </r>
  </si>
  <si>
    <t xml:space="preserve">3 место ср.гр. 3*300,00=900,00  </t>
  </si>
  <si>
    <t xml:space="preserve">1 место-2 шт.(2 кл.)*500,00=1000,00   </t>
  </si>
  <si>
    <t>2 место-2 шт.(2 кл.)*400,00=800,00</t>
  </si>
  <si>
    <t>3 место-2 шт.(2 кл.)*300,00=600,00</t>
  </si>
  <si>
    <t xml:space="preserve">1 место-2 шт.(3 кл.)*500,00=1000,00   </t>
  </si>
  <si>
    <t>2 место-2 шт.(3 кл.)*400,00=800,00</t>
  </si>
  <si>
    <t>3 место-2 шт.(3 кл.)*300,00=600,00</t>
  </si>
  <si>
    <t>1 место -2 шт.(4 кл.)*500,00=1000,00</t>
  </si>
  <si>
    <t>2 место - 2 шт.(4 кл.)*400,00=800,00</t>
  </si>
  <si>
    <t>3 место -2 шт.(4 кл.)*300,00=600,00</t>
  </si>
  <si>
    <t>2 место -2 шт.(5 кл.)*400,00=800,00</t>
  </si>
  <si>
    <t>3 место -2 шт.(5 кл.)*300,00=600,00</t>
  </si>
  <si>
    <t>1 место - 1 шт.(6 кл.)*500,00=500,00</t>
  </si>
  <si>
    <t>2 место - 2 шт.(6 кл.)*400,00=800,00</t>
  </si>
  <si>
    <t>3 место - 2 шт.(6 кл.)*300,00=600,00</t>
  </si>
  <si>
    <t>1 место - 1 шт.(7 кл.)*500,00=500,00</t>
  </si>
  <si>
    <t>2 место - 1 шт.(7 кл.)*400,00=400,00</t>
  </si>
  <si>
    <t>3 место - 1 шт.(7 кл.)*300,00=300,00</t>
  </si>
  <si>
    <t>1 место - 1 шт.(8 кл.)*500,00=500,00</t>
  </si>
  <si>
    <t>2 место - 1 шт.(8 кл.)*400,00=400,00</t>
  </si>
  <si>
    <t>3 место - 1 шт.(8 кл.)*300,00=300,00</t>
  </si>
  <si>
    <t>Поощрит.призы 30 шт.х150,00=4500,00</t>
  </si>
  <si>
    <t>Грамоты, благодарственные 30шт*70=2100,00</t>
  </si>
  <si>
    <t>1 место -1 шт.(5 кл.)*500,00=50000,00</t>
  </si>
  <si>
    <t xml:space="preserve">грамоты за участие 58*70,00=4060,00  </t>
  </si>
  <si>
    <t xml:space="preserve">1 место мл.гр. 3х500=1500,00 </t>
  </si>
  <si>
    <t>2 место мл.гр. 3*400,00=1200,00</t>
  </si>
  <si>
    <t>3 место мл.гр. 3*300,00=900,00</t>
  </si>
  <si>
    <t xml:space="preserve">1 место ср.гр. 3*600=1800,00 </t>
  </si>
  <si>
    <t>2 место ср.гр. 3*400=1200,00</t>
  </si>
  <si>
    <t>1 место ст.гр. 4*800=3200,00</t>
  </si>
  <si>
    <t xml:space="preserve">2 место ст.гр. 5*500,00=2500,00 </t>
  </si>
  <si>
    <t>3 место ст.гр. 3*400,00=1200,00</t>
  </si>
  <si>
    <t>календари  35*44,00=1540,00</t>
  </si>
  <si>
    <t>Рождественские колядки</t>
  </si>
  <si>
    <t>Мероприятия в рамках празднования дня Победы в Великой отечественной войне                                            1941-1945 гг.</t>
  </si>
  <si>
    <t xml:space="preserve">Цикл мероприятий в рамках летних школьных лагерей </t>
  </si>
  <si>
    <t>Канцелярские и хоз.-е:     фотобумага, фурнитура</t>
  </si>
  <si>
    <t xml:space="preserve">Канцелярские и хоз.-е: фотобумага, фурнитура     </t>
  </si>
  <si>
    <t xml:space="preserve">Канцелярские и хоз.-е:  фотобумага, фурнитура                                   </t>
  </si>
  <si>
    <t xml:space="preserve">Канцелярские и хоз.-е: фотобумага, фурнитура                                     </t>
  </si>
  <si>
    <t xml:space="preserve">Канцелярские и хоз.-е: бумага, фотобумага   </t>
  </si>
  <si>
    <t>Мероприятия, посвященные празднованию Дня города</t>
  </si>
  <si>
    <t>1. Создание условий д/повышен. кач.-ва предоставл. Услуг</t>
  </si>
  <si>
    <t>сент</t>
  </si>
  <si>
    <t>"Знакомство с музеем" мероприятие для начальных классов</t>
  </si>
  <si>
    <t xml:space="preserve">Канцелярские и хоз.-е: фурнитура                                      </t>
  </si>
  <si>
    <t>Проведение ремонтных работ, противопожарных и энергосберегающих мероприятий в зданиях учреждений культуры, находящихся в муниципальной собственности, и приобретение основных средств для указанных учреждений</t>
  </si>
  <si>
    <t>Приобретение мебели и оргтехники для беблиотек-филиалов №1, 8, 9.</t>
  </si>
  <si>
    <t>ф.№1,2,3,4,5,6,8, ЦГБ-по1000,00</t>
  </si>
  <si>
    <t>Конкурсная программа посв.Дню Пушкина "Пушкинский венок"</t>
  </si>
  <si>
    <t>Фестиваль "Большая семья"</t>
  </si>
  <si>
    <t>Конкурсн.программа, посвящ.юбилею, ЦГБ,ф.№6</t>
  </si>
  <si>
    <t>Интеллектуальная игра "Игры разума"</t>
  </si>
  <si>
    <t xml:space="preserve">Творчесские мастер-классы </t>
  </si>
  <si>
    <t>Государственные календарные праздники в клубах МКУК ЦКС."</t>
  </si>
  <si>
    <t>5.</t>
  </si>
  <si>
    <t>Концерт народного творчества</t>
  </si>
  <si>
    <t>Областной конкурс юных исполнителей народной песни "Истоки"</t>
  </si>
  <si>
    <t>Премьера спектакля молодежной студии Народного театра</t>
  </si>
  <si>
    <t xml:space="preserve">Премьера спектакля кукольного театра </t>
  </si>
  <si>
    <t>Праздник танца</t>
  </si>
  <si>
    <r>
      <t xml:space="preserve">Областной конкурс исполнителей академического и народного пения </t>
    </r>
    <r>
      <rPr>
        <b/>
        <sz val="10"/>
        <rFont val="Times New Roman"/>
        <family val="1"/>
        <charset val="204"/>
      </rPr>
      <t>"Серебряные голоса"</t>
    </r>
  </si>
  <si>
    <t>доставка жюри</t>
  </si>
  <si>
    <t>договор жюри</t>
  </si>
  <si>
    <t>канцелярия, реквизит</t>
  </si>
  <si>
    <t>призы</t>
  </si>
  <si>
    <t>"Праздник детства", в рамках дня защиты детей в клубах МКУК ЦКС</t>
  </si>
  <si>
    <t>Городской театральный конкурс                           "Со страниц учебников на сцену"</t>
  </si>
  <si>
    <t>Конкурсно-игровые детские программы</t>
  </si>
  <si>
    <t>продукты питания</t>
  </si>
  <si>
    <t>Денежные призы</t>
  </si>
  <si>
    <t>Конкурс "Лучше всех" п.Шубино</t>
  </si>
  <si>
    <t xml:space="preserve">Приобретение призов:     </t>
  </si>
  <si>
    <t>Фестиваль свободного творчества "Свежий ветер"</t>
  </si>
  <si>
    <t>Банеры, шатры</t>
  </si>
  <si>
    <t>Обл фест.эстрад-джаз.оркестров  "Город играет джаз"</t>
  </si>
  <si>
    <t>Областной фестиваль хореографических коллектив</t>
  </si>
  <si>
    <t xml:space="preserve">Детские игровые программы </t>
  </si>
  <si>
    <t>Ночь кино</t>
  </si>
  <si>
    <r>
      <t xml:space="preserve">Областной фестиваль детской песни </t>
    </r>
    <r>
      <rPr>
        <b/>
        <sz val="9"/>
        <rFont val="Times New Roman"/>
        <family val="1"/>
        <charset val="204"/>
      </rPr>
      <t>"Звонкие блестки Южного Урала"</t>
    </r>
  </si>
  <si>
    <t xml:space="preserve">Премьера спектакля театра "Апельсин" </t>
  </si>
  <si>
    <t>Областн.конкурс мастеров разговорн жанра "Балясина"</t>
  </si>
  <si>
    <t>День матери</t>
  </si>
  <si>
    <t>ноябрь</t>
  </si>
  <si>
    <t>Детский новогодний спектакль</t>
  </si>
  <si>
    <t>Елка для сомодеятельности</t>
  </si>
  <si>
    <t>Фестиваль-конкурс  народной культуры "Этно-style"</t>
  </si>
  <si>
    <t>Областной фестиваль любительских театров кукол «Уральская кукляндия»</t>
  </si>
  <si>
    <r>
      <t>Всегоссийский конкурс современной хареографии и эстрадного танца</t>
    </r>
    <r>
      <rPr>
        <b/>
        <sz val="10"/>
        <rFont val="Times New Roman"/>
        <family val="1"/>
        <charset val="204"/>
      </rPr>
      <t>"Евразия-шанс"</t>
    </r>
  </si>
  <si>
    <t xml:space="preserve">Абонентская и повременнаяплата за использование линии связи </t>
  </si>
  <si>
    <t>Прочие материальные запасы (системный блок)</t>
  </si>
  <si>
    <t>Услуги терминала на оплату расходов ТО</t>
  </si>
  <si>
    <t>Оплата за семинары</t>
  </si>
  <si>
    <t>Услуги спецтехники по очистке площади ДК</t>
  </si>
  <si>
    <t>Запасные части</t>
  </si>
  <si>
    <t>Приобретение основных средств для ГДК п.Паранино и СДК д.Вергаза</t>
  </si>
  <si>
    <t>Обеспечение развития и укрепления материально-технической базы домов культуры в населенных пунктах с числом жителей до 50 тыс.чел.</t>
  </si>
  <si>
    <t>Программное обеспечение "Бокс-Офиском"</t>
  </si>
  <si>
    <t>Тех.поддержка прогр.обеспечения "Бокс-Офиском"</t>
  </si>
  <si>
    <t>Прочие материальные запасы (системн блок)</t>
  </si>
  <si>
    <t>Моика автоклуба</t>
  </si>
  <si>
    <t>Шиномонтаж автоклуба</t>
  </si>
  <si>
    <t>Тех. Обслуживание, диагностика кинопроектора</t>
  </si>
  <si>
    <t>Оплата за ежедн.предрейсовый осмотр медиком</t>
  </si>
  <si>
    <t>Оплата за ежедн.предрейсовый осмотр механиком</t>
  </si>
  <si>
    <t>Преобретение звуковой колонки для кинозала</t>
  </si>
  <si>
    <t>Преобретение дыммашина вертикального исполнения</t>
  </si>
  <si>
    <t>В целом по подпрограмме "Безопасность муниципальных учреждений культуры в Усть-Катавском городском округе" на 2026 г.</t>
  </si>
  <si>
    <t>В целом по Подпрограмме на 2026 год</t>
  </si>
  <si>
    <t>Городской дом культуры п. Паранино</t>
  </si>
  <si>
    <t>Замена АПС и СОУЭ в ГДК Паранино</t>
  </si>
  <si>
    <t>Приобретение знаков ПБ для филиалов №1, 2, 3, 4, 5, 8 (пластик, фотолюм.) - 30 шт.</t>
  </si>
  <si>
    <t>346</t>
  </si>
  <si>
    <t>Проверка внутреннего пожарного водопровода (2 раза в год)</t>
  </si>
  <si>
    <t>Филиал №2 (библиотека п.Вязовая)</t>
  </si>
  <si>
    <t>Перезарядка огнетушителей ОП-4 (2 шт.)</t>
  </si>
  <si>
    <t>Разработка проектно-сметной документации на АПС и СОУЭ</t>
  </si>
  <si>
    <t>Филиал № 3 (библиотека с. Минка)</t>
  </si>
  <si>
    <t>Перезарядка огнетушителей ОП-4 (1 шт.)</t>
  </si>
  <si>
    <t>Филиал №5 (библиотека с.Тюбеляс)</t>
  </si>
  <si>
    <t>Филиал №8 (библиотека п.Паранино)</t>
  </si>
  <si>
    <t>Приобретение огнетушителей (10 шт.)</t>
  </si>
  <si>
    <t>Поверка узла учёта тепловой энергии</t>
  </si>
  <si>
    <t>Закупка приборов учёта расхода х/в и г/в в связи с окончанием срока очередной поверки (2 шт.)</t>
  </si>
  <si>
    <t>Установка приборов учёта расхода х/в и г/в</t>
  </si>
  <si>
    <t>Городская детская библиотека</t>
  </si>
  <si>
    <t>Закупка приборов учёта расхода г/в в связи с окончанием срока очередной поверки (1 шт.)</t>
  </si>
  <si>
    <t>Установка приборов учёта расхода г/в</t>
  </si>
  <si>
    <t>Ремонт пешеходной дорожки в северной части</t>
  </si>
  <si>
    <t>Проектно-сметная документация. Положительное заключение государственной экспертизы от 27.01.2023г. №74-1-1-2-003309-2023</t>
  </si>
  <si>
    <t>Постановление Правительства Российской Федерации от 21.06.2010г. №468 (2,14% от стоимости работ)</t>
  </si>
  <si>
    <t>Работы, не предусмотренные сметной документацией (утепление чердачного пространства по перекрытию; замена карнизов скатов кровли; устрйство козырька над запасным выходом и установка перил; пробивка проёма и установка окна для размещения газового оборудования)</t>
  </si>
  <si>
    <t>Благоустройство прилегающей территории и детской площадки</t>
  </si>
  <si>
    <t>Центральная городская библиотека</t>
  </si>
  <si>
    <t>Техническое обследование здания после проведенной перепланировки помещения ЦГБ</t>
  </si>
  <si>
    <t xml:space="preserve">Техническое обследование здания после проведённой перепланировки помещения </t>
  </si>
  <si>
    <t>Филиал № 1 (библиотека п.Шубино)</t>
  </si>
  <si>
    <t>Разработка проектно-сметной документации на капитальный ремонт библиотеки</t>
  </si>
  <si>
    <t>Филиал № 2 (библиотека п. Вязовая)</t>
  </si>
  <si>
    <t>Разработка сметной документации на текущий ремонт входной группы и фасада здания</t>
  </si>
  <si>
    <t xml:space="preserve">Локальная смета </t>
  </si>
  <si>
    <t>Текущий ремонт входной группы и фасада здания</t>
  </si>
  <si>
    <t>Монтаж системы экстренного оповещения работников и посетителей об угрозе совершения террористического акта</t>
  </si>
  <si>
    <t>Монтаж системы видеонаблюдения (внутреннего)</t>
  </si>
  <si>
    <t>Монтаж системы охранной сигнализации</t>
  </si>
  <si>
    <t>Городской дом культуры п. Шубино</t>
  </si>
  <si>
    <t>Сельский дом культуры пос. Минка ж/д ст.</t>
  </si>
  <si>
    <t>Калькуляция</t>
  </si>
  <si>
    <t>Сельский дом культуры с. Тюбеляс</t>
  </si>
  <si>
    <t>Сельский дом культуры д. Вергаза</t>
  </si>
  <si>
    <t>Техническое обслуживание оборудования и систем противопожарной защиты (речевое оповещение)</t>
  </si>
  <si>
    <t>Техническое обслуживание системы охранно-тревожной сигнализации</t>
  </si>
  <si>
    <t>Филиал №1 (библиотека п.Шубино)</t>
  </si>
  <si>
    <t>Филиал № 3 (библиотека с.Минка)</t>
  </si>
  <si>
    <t>53 000, 00</t>
  </si>
  <si>
    <t>Филиал № 4 (библиотека пос.Минка ж/д ст.)</t>
  </si>
  <si>
    <t>Локаьная смета</t>
  </si>
  <si>
    <t>Филиал №9 (библиотека в ГДК им.Т.Я.Белоконева)</t>
  </si>
  <si>
    <t>Монтаж системы видеонаблюдения</t>
  </si>
  <si>
    <t>Монтаж системы речевого оповещения</t>
  </si>
  <si>
    <t>В целом по подпрограмме "Поддержка и развитие культурно-досуговой деятельности в Усть-Катавском городском округе" на 2026 г.</t>
  </si>
  <si>
    <t>В целом по подпрограмме "Совершенствование организации библиотечного обслуживания в Усть-Катавском городском округе" на 2026 г.</t>
  </si>
  <si>
    <t>В целом по подпрограмме "Поддержка и развитие музейного дела в Усть-Катавском городском округе" на 2026г.</t>
  </si>
  <si>
    <t>В целом по подпрограмме "Поддержка и развитие дополнительного образования в Усть-Катавском городском округе" на 2026г.</t>
  </si>
  <si>
    <t>Техническое оснащение региональных и муниципальных музеев» федерального проекта «Семейные ценности и инфраструктура культуры» национального проекта «Семья»</t>
  </si>
  <si>
    <r>
      <rPr>
        <b/>
        <sz val="12"/>
        <rFont val="Times New Roman"/>
        <family val="1"/>
        <charset val="204"/>
      </rPr>
      <t xml:space="preserve">ПРИЛОЖЕНИЕ 12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к муниципальной программе "Поддержка и развитие культуры в Усть-Катавском городском округе на 2026-2028 гг."                                                                            утвержденной постановлением администрации Усть-Катавского городского округа от _____________ № _____                                                                                                            </t>
    </r>
  </si>
  <si>
    <t>Модернизация учреждений культурно-досугового типа в населённых пунктах с численностью до 500 тыс. чел. (путём капитального ремонта).                                                          Капитальный ремонт ГДК Паранино</t>
  </si>
  <si>
    <t>Венки для возложения (1шт*5000,00руб.)</t>
  </si>
  <si>
    <t>Представительские расходы:                                 букеты (20шт.*500,00руб.)</t>
  </si>
  <si>
    <t>Начисления на выплаты (35838803,13 (в т.ч. 266 - пособия за первые 3 дня врем.нетрудосп.(100000,00 руб.))*30,2%</t>
  </si>
  <si>
    <t>уборка площади ДК</t>
  </si>
  <si>
    <t>Аккарицидная обработка (6000,00 х2)</t>
  </si>
  <si>
    <t>Приобретение основных средств (принтер)</t>
  </si>
  <si>
    <t>Приобретение оргтехники (компьютер)</t>
  </si>
  <si>
    <t>Приобретение техники (компьютер)</t>
  </si>
  <si>
    <t>Проиобретение мебели (платные)</t>
  </si>
  <si>
    <t>Приобр мебели</t>
  </si>
  <si>
    <t>Начисления на выплаты по опл.труда (16430986,00+110000,00 (в т.ч. 266 - пособия за первые 3 дня врем.нетрудосп. (11000,00 руб.)) *30,2%</t>
  </si>
  <si>
    <t>Начисления на выплаты по опл.труда руководящ.работн. 1946185,00(в т.ч.266 -пособия за первые 3 дня врем.нетрудосп.(20000,00руб.))*30,2%</t>
  </si>
  <si>
    <t>Начисления на выплаты по опл.труда педагогич.работн.15564360,00(в т.ч. 266 - пособия за первые 3 дня врем.нетрудосп.(100000,00руб.))*30,2%</t>
  </si>
  <si>
    <t>Начисления на выплаты по опл.труда проч.персонала 6426180,00(в т.ч. 266 - пособия за первые 3 дня врем.нетрудосп. (20000,00 руб.))*30,2%</t>
  </si>
  <si>
    <t>Начисления на выплаты по опл.труда 4216330,00*30,2%</t>
  </si>
  <si>
    <t>225</t>
  </si>
  <si>
    <t>начисления на выплаты по оплате труда (22510986,00+171000,00(в т.ч. 266 - пособия за первые 3 дня врем.нетрудосп.(171000,00 руб.))*30,2%)</t>
  </si>
  <si>
    <t>Достижение индикатива (основные работники по среднесписочной численности) 54055,51 руб. * 55,25 (ед.)*12 мес. = 35838803,13 (за вычетом пособия за первые 3 дня врем.нетрудосп.100000,00 руб. (266))</t>
  </si>
  <si>
    <t>Достижение индикатива 54055,51 руб. * 25,5 (ед., штатн.числ.)*12 мес. = 16540986,00 руб. (за вычетом пособия за первые 3 дня врем.нетрудосп. (11000,00 руб.) (266))</t>
  </si>
  <si>
    <t>Достижение индикатива 54055,51 руб. * 6,5 (ед., штатн.числ.)*12 мес. = 4216329,78 руб (за вычетом пособия за первые 3 дня врем.нетрудосп. (25000,00 руб.) (266))</t>
  </si>
  <si>
    <t>Фонд заработной платы по должностному окладу в год педагогических работников. Достижение индикатива 51881,20 руб. * 25 (ед., штатн.числ.)*12 мес. = 15564360,00 руб (за вычетом пособия за первые 3 дня врем. нетрудосп. (100000,00руб.) (266))</t>
  </si>
  <si>
    <t>Фонд заработной платы по должностному окладу в год прочего персонала с учетом компенсационными и стимулирующими выплатами.6426180,00. (за вычетом пособия за первые 3 дня врем.нетрудосп. (20000,00 руб.) (266))</t>
  </si>
  <si>
    <t>Фонд заработной платы по должностному окладу в год руководящих работников с учетом компенсационными и стимулирующими выплатами.1946185,00. (за вычетом пособия за первые 3 дня врем.нетрудосп. (20000,00 руб.) (266))</t>
  </si>
  <si>
    <t>Программы для детей( игровые, театрализованные)</t>
  </si>
  <si>
    <t>222</t>
  </si>
  <si>
    <t xml:space="preserve">День поселка Вязовая </t>
  </si>
  <si>
    <t>Праздник народного творчества</t>
  </si>
  <si>
    <t>Областной конкурс "Поет земля уральская"</t>
  </si>
  <si>
    <t>Областной конкурс "Уральский перепляс"</t>
  </si>
  <si>
    <t>Областной конкурс  "Песня не знает границ"</t>
  </si>
  <si>
    <t>Областной конкурс "Театральная весна"</t>
  </si>
  <si>
    <t>419 08 01 16230 30501 244 000 0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</si>
</sst>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0\ _₽"/>
    <numFmt numFmtId="165" formatCode="0.000"/>
    <numFmt numFmtId="166" formatCode="0;[Red]0"/>
  </numFmts>
  <fonts count="6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7.5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.5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color rgb="FFCC00CC"/>
      <name val="Calibri"/>
      <family val="2"/>
      <charset val="204"/>
      <scheme val="minor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6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Calibri"/>
      <family val="2"/>
      <charset val="204"/>
      <scheme val="minor"/>
    </font>
    <font>
      <b/>
      <i/>
      <sz val="8"/>
      <name val="Times New Roman"/>
      <family val="1"/>
      <charset val="204"/>
    </font>
    <font>
      <u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u/>
      <sz val="7"/>
      <name val="Times New Roman"/>
      <family val="1"/>
      <charset val="204"/>
    </font>
    <font>
      <sz val="7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5.5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i/>
      <u/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u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36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56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5.5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5.5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9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5.5"/>
      <color theme="1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FF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</cellStyleXfs>
  <cellXfs count="2255">
    <xf numFmtId="0" fontId="0" fillId="0" borderId="0" xfId="0"/>
    <xf numFmtId="0" fontId="5" fillId="0" borderId="0" xfId="0" applyFont="1"/>
    <xf numFmtId="4" fontId="2" fillId="0" borderId="15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3" fillId="0" borderId="26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2" fontId="2" fillId="0" borderId="23" xfId="0" applyNumberFormat="1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2" fontId="3" fillId="3" borderId="15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top"/>
    </xf>
    <xf numFmtId="4" fontId="2" fillId="0" borderId="2" xfId="0" applyNumberFormat="1" applyFont="1" applyBorder="1" applyAlignment="1">
      <alignment horizontal="center" vertical="top"/>
    </xf>
    <xf numFmtId="4" fontId="2" fillId="0" borderId="24" xfId="0" applyNumberFormat="1" applyFont="1" applyBorder="1" applyAlignment="1">
      <alignment horizontal="center" vertical="top"/>
    </xf>
    <xf numFmtId="4" fontId="2" fillId="0" borderId="4" xfId="0" applyNumberFormat="1" applyFont="1" applyBorder="1" applyAlignment="1">
      <alignment horizontal="center" vertical="top"/>
    </xf>
    <xf numFmtId="4" fontId="3" fillId="0" borderId="22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4" fontId="3" fillId="0" borderId="24" xfId="0" applyNumberFormat="1" applyFont="1" applyBorder="1" applyAlignment="1">
      <alignment horizontal="center" vertical="top"/>
    </xf>
    <xf numFmtId="4" fontId="3" fillId="0" borderId="4" xfId="0" applyNumberFormat="1" applyFont="1" applyBorder="1" applyAlignment="1">
      <alignment horizontal="center" vertical="top"/>
    </xf>
    <xf numFmtId="4" fontId="3" fillId="0" borderId="14" xfId="0" applyNumberFormat="1" applyFont="1" applyBorder="1" applyAlignment="1">
      <alignment horizontal="center" vertical="top"/>
    </xf>
    <xf numFmtId="4" fontId="2" fillId="0" borderId="19" xfId="0" applyNumberFormat="1" applyFont="1" applyBorder="1" applyAlignment="1">
      <alignment horizontal="center" vertical="top"/>
    </xf>
    <xf numFmtId="0" fontId="2" fillId="3" borderId="4" xfId="0" applyFont="1" applyFill="1" applyBorder="1" applyAlignment="1">
      <alignment vertical="top"/>
    </xf>
    <xf numFmtId="0" fontId="3" fillId="3" borderId="19" xfId="0" applyFont="1" applyFill="1" applyBorder="1" applyAlignment="1">
      <alignment horizontal="center" vertical="top"/>
    </xf>
    <xf numFmtId="4" fontId="3" fillId="3" borderId="24" xfId="0" applyNumberFormat="1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4" fontId="3" fillId="3" borderId="4" xfId="0" applyNumberFormat="1" applyFont="1" applyFill="1" applyBorder="1" applyAlignment="1">
      <alignment horizontal="center" vertical="top"/>
    </xf>
    <xf numFmtId="0" fontId="3" fillId="3" borderId="15" xfId="0" applyFont="1" applyFill="1" applyBorder="1" applyAlignment="1">
      <alignment horizontal="center" vertical="top"/>
    </xf>
    <xf numFmtId="0" fontId="3" fillId="3" borderId="14" xfId="0" applyFont="1" applyFill="1" applyBorder="1" applyAlignment="1">
      <alignment horizontal="center" vertical="center"/>
    </xf>
    <xf numFmtId="4" fontId="3" fillId="0" borderId="25" xfId="0" applyNumberFormat="1" applyFont="1" applyBorder="1" applyAlignment="1">
      <alignment horizontal="center" vertical="top"/>
    </xf>
    <xf numFmtId="4" fontId="3" fillId="0" borderId="3" xfId="0" applyNumberFormat="1" applyFont="1" applyBorder="1" applyAlignment="1">
      <alignment horizontal="center" vertical="top"/>
    </xf>
    <xf numFmtId="4" fontId="2" fillId="0" borderId="7" xfId="0" applyNumberFormat="1" applyFont="1" applyBorder="1" applyAlignment="1">
      <alignment horizontal="center" vertical="top"/>
    </xf>
    <xf numFmtId="0" fontId="2" fillId="3" borderId="2" xfId="0" applyFont="1" applyFill="1" applyBorder="1" applyAlignment="1">
      <alignment vertical="top"/>
    </xf>
    <xf numFmtId="4" fontId="3" fillId="3" borderId="23" xfId="0" applyNumberFormat="1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4" fontId="3" fillId="3" borderId="2" xfId="0" applyNumberFormat="1" applyFont="1" applyFill="1" applyBorder="1" applyAlignment="1">
      <alignment horizontal="center" vertical="top"/>
    </xf>
    <xf numFmtId="0" fontId="2" fillId="4" borderId="2" xfId="0" applyFont="1" applyFill="1" applyBorder="1" applyAlignment="1">
      <alignment vertical="top"/>
    </xf>
    <xf numFmtId="0" fontId="2" fillId="4" borderId="4" xfId="0" applyFont="1" applyFill="1" applyBorder="1" applyAlignment="1">
      <alignment vertical="top"/>
    </xf>
    <xf numFmtId="0" fontId="3" fillId="4" borderId="19" xfId="0" applyFont="1" applyFill="1" applyBorder="1" applyAlignment="1">
      <alignment horizontal="center" vertical="top"/>
    </xf>
    <xf numFmtId="0" fontId="3" fillId="4" borderId="15" xfId="0" applyFont="1" applyFill="1" applyBorder="1" applyAlignment="1">
      <alignment horizontal="center" vertical="top"/>
    </xf>
    <xf numFmtId="2" fontId="3" fillId="3" borderId="26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top"/>
    </xf>
    <xf numFmtId="49" fontId="3" fillId="3" borderId="4" xfId="0" applyNumberFormat="1" applyFont="1" applyFill="1" applyBorder="1" applyAlignment="1">
      <alignment horizontal="left" vertical="top"/>
    </xf>
    <xf numFmtId="49" fontId="3" fillId="3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4" fontId="2" fillId="0" borderId="18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2" xfId="0" applyFont="1" applyBorder="1"/>
    <xf numFmtId="49" fontId="2" fillId="0" borderId="4" xfId="0" applyNumberFormat="1" applyFont="1" applyBorder="1" applyAlignment="1">
      <alignment horizontal="center" vertical="top"/>
    </xf>
    <xf numFmtId="0" fontId="2" fillId="0" borderId="1" xfId="0" applyFont="1" applyBorder="1"/>
    <xf numFmtId="0" fontId="12" fillId="0" borderId="0" xfId="0" applyFont="1"/>
    <xf numFmtId="0" fontId="10" fillId="0" borderId="0" xfId="0" applyFont="1"/>
    <xf numFmtId="0" fontId="2" fillId="0" borderId="4" xfId="0" applyFont="1" applyBorder="1"/>
    <xf numFmtId="4" fontId="3" fillId="0" borderId="2" xfId="0" applyNumberFormat="1" applyFont="1" applyBorder="1" applyAlignment="1">
      <alignment horizontal="center" vertical="top"/>
    </xf>
    <xf numFmtId="0" fontId="2" fillId="0" borderId="4" xfId="0" applyFont="1" applyBorder="1" applyAlignment="1">
      <alignment vertical="top" wrapText="1"/>
    </xf>
    <xf numFmtId="0" fontId="13" fillId="5" borderId="1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center" textRotation="90" wrapText="1"/>
    </xf>
    <xf numFmtId="0" fontId="2" fillId="2" borderId="10" xfId="0" applyFont="1" applyFill="1" applyBorder="1" applyAlignment="1">
      <alignment horizontal="center"/>
    </xf>
    <xf numFmtId="4" fontId="2" fillId="2" borderId="43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3" xfId="0" applyNumberFormat="1" applyFont="1" applyFill="1" applyBorder="1" applyAlignment="1">
      <alignment horizontal="center" vertical="center" wrapText="1"/>
    </xf>
    <xf numFmtId="4" fontId="3" fillId="2" borderId="4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2" fillId="2" borderId="49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2" fillId="2" borderId="50" xfId="0" applyNumberFormat="1" applyFont="1" applyFill="1" applyBorder="1" applyAlignment="1">
      <alignment horizontal="center" vertical="center" wrapText="1"/>
    </xf>
    <xf numFmtId="4" fontId="2" fillId="2" borderId="20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16" xfId="0" applyNumberFormat="1" applyFont="1" applyFill="1" applyBorder="1" applyAlignment="1">
      <alignment horizontal="center" vertical="center" wrapText="1"/>
    </xf>
    <xf numFmtId="4" fontId="2" fillId="2" borderId="21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17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16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6" borderId="43" xfId="0" applyNumberFormat="1" applyFont="1" applyFill="1" applyBorder="1" applyAlignment="1">
      <alignment horizontal="center" vertical="center" wrapText="1"/>
    </xf>
    <xf numFmtId="4" fontId="3" fillId="6" borderId="16" xfId="0" applyNumberFormat="1" applyFont="1" applyFill="1" applyBorder="1" applyAlignment="1">
      <alignment horizontal="center" vertical="center" wrapText="1"/>
    </xf>
    <xf numFmtId="4" fontId="3" fillId="6" borderId="56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13" xfId="0" applyNumberFormat="1" applyFont="1" applyFill="1" applyBorder="1" applyAlignment="1">
      <alignment horizontal="center" vertical="center" wrapText="1"/>
    </xf>
    <xf numFmtId="4" fontId="3" fillId="3" borderId="43" xfId="0" applyNumberFormat="1" applyFont="1" applyFill="1" applyBorder="1" applyAlignment="1">
      <alignment horizontal="center" vertical="center" wrapText="1"/>
    </xf>
    <xf numFmtId="4" fontId="3" fillId="3" borderId="16" xfId="0" applyNumberFormat="1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7" borderId="29" xfId="0" applyFont="1" applyFill="1" applyBorder="1"/>
    <xf numFmtId="0" fontId="2" fillId="7" borderId="29" xfId="0" applyFont="1" applyFill="1" applyBorder="1" applyAlignment="1">
      <alignment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 applyProtection="1">
      <alignment vertical="top" wrapText="1"/>
      <protection locked="0"/>
    </xf>
    <xf numFmtId="0" fontId="3" fillId="3" borderId="2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2" fontId="3" fillId="3" borderId="37" xfId="0" applyNumberFormat="1" applyFont="1" applyFill="1" applyBorder="1" applyAlignment="1" applyProtection="1">
      <alignment vertical="top" wrapText="1"/>
      <protection locked="0"/>
    </xf>
    <xf numFmtId="4" fontId="3" fillId="2" borderId="18" xfId="0" applyNumberFormat="1" applyFont="1" applyFill="1" applyBorder="1" applyAlignment="1">
      <alignment horizontal="center" vertical="center" wrapText="1"/>
    </xf>
    <xf numFmtId="4" fontId="2" fillId="10" borderId="32" xfId="0" applyNumberFormat="1" applyFont="1" applyFill="1" applyBorder="1" applyAlignment="1">
      <alignment horizontal="center" vertical="center" wrapText="1"/>
    </xf>
    <xf numFmtId="4" fontId="2" fillId="10" borderId="29" xfId="0" applyNumberFormat="1" applyFont="1" applyFill="1" applyBorder="1" applyAlignment="1">
      <alignment horizontal="center" vertical="center" wrapText="1"/>
    </xf>
    <xf numFmtId="4" fontId="2" fillId="10" borderId="31" xfId="0" applyNumberFormat="1" applyFont="1" applyFill="1" applyBorder="1" applyAlignment="1">
      <alignment horizontal="center" vertical="center" wrapText="1"/>
    </xf>
    <xf numFmtId="4" fontId="2" fillId="10" borderId="41" xfId="0" applyNumberFormat="1" applyFont="1" applyFill="1" applyBorder="1" applyAlignment="1">
      <alignment horizontal="center" vertical="center" wrapText="1"/>
    </xf>
    <xf numFmtId="4" fontId="2" fillId="10" borderId="50" xfId="0" applyNumberFormat="1" applyFont="1" applyFill="1" applyBorder="1" applyAlignment="1">
      <alignment horizontal="center" vertical="center" wrapText="1"/>
    </xf>
    <xf numFmtId="0" fontId="3" fillId="10" borderId="31" xfId="0" applyFont="1" applyFill="1" applyBorder="1" applyAlignment="1">
      <alignment horizontal="center" vertical="center" wrapText="1"/>
    </xf>
    <xf numFmtId="0" fontId="3" fillId="10" borderId="0" xfId="0" applyFont="1" applyFill="1" applyBorder="1" applyAlignment="1">
      <alignment horizontal="center" vertical="center" wrapText="1"/>
    </xf>
    <xf numFmtId="0" fontId="2" fillId="10" borderId="29" xfId="0" applyFont="1" applyFill="1" applyBorder="1" applyAlignment="1" applyProtection="1">
      <alignment vertical="top" wrapText="1"/>
      <protection locked="0"/>
    </xf>
    <xf numFmtId="0" fontId="2" fillId="10" borderId="4" xfId="0" applyFont="1" applyFill="1" applyBorder="1" applyAlignment="1" applyProtection="1">
      <alignment vertical="top" wrapText="1"/>
      <protection locked="0"/>
    </xf>
    <xf numFmtId="0" fontId="2" fillId="10" borderId="33" xfId="0" applyFont="1" applyFill="1" applyBorder="1" applyAlignment="1" applyProtection="1">
      <alignment vertical="top" wrapText="1"/>
      <protection locked="0"/>
    </xf>
    <xf numFmtId="0" fontId="3" fillId="6" borderId="55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vertical="top" wrapText="1"/>
      <protection locked="0"/>
    </xf>
    <xf numFmtId="0" fontId="2" fillId="6" borderId="37" xfId="0" applyFont="1" applyFill="1" applyBorder="1" applyAlignment="1" applyProtection="1">
      <alignment vertical="top" wrapText="1"/>
      <protection locked="0"/>
    </xf>
    <xf numFmtId="0" fontId="3" fillId="6" borderId="40" xfId="0" applyFont="1" applyFill="1" applyBorder="1" applyAlignment="1">
      <alignment horizontal="center" vertical="center" wrapText="1"/>
    </xf>
    <xf numFmtId="4" fontId="2" fillId="2" borderId="19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 applyProtection="1">
      <alignment vertical="top" wrapText="1"/>
      <protection locked="0"/>
    </xf>
    <xf numFmtId="0" fontId="2" fillId="2" borderId="19" xfId="0" applyFont="1" applyFill="1" applyBorder="1" applyAlignment="1">
      <alignment horizontal="center"/>
    </xf>
    <xf numFmtId="0" fontId="4" fillId="8" borderId="51" xfId="0" applyFont="1" applyFill="1" applyBorder="1" applyAlignment="1">
      <alignment wrapText="1"/>
    </xf>
    <xf numFmtId="4" fontId="2" fillId="6" borderId="41" xfId="0" applyNumberFormat="1" applyFont="1" applyFill="1" applyBorder="1" applyAlignment="1">
      <alignment horizontal="center" vertical="center" wrapText="1"/>
    </xf>
    <xf numFmtId="0" fontId="2" fillId="6" borderId="29" xfId="0" applyFont="1" applyFill="1" applyBorder="1" applyAlignment="1" applyProtection="1">
      <alignment vertical="top" wrapText="1"/>
      <protection locked="0"/>
    </xf>
    <xf numFmtId="0" fontId="3" fillId="6" borderId="2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 applyProtection="1">
      <alignment vertical="top" wrapText="1"/>
      <protection locked="0"/>
    </xf>
    <xf numFmtId="4" fontId="10" fillId="0" borderId="0" xfId="0" applyNumberFormat="1" applyFont="1"/>
    <xf numFmtId="4" fontId="2" fillId="6" borderId="57" xfId="0" applyNumberFormat="1" applyFont="1" applyFill="1" applyBorder="1" applyAlignment="1">
      <alignment horizontal="center" vertical="center" wrapText="1"/>
    </xf>
    <xf numFmtId="0" fontId="3" fillId="6" borderId="42" xfId="0" applyFont="1" applyFill="1" applyBorder="1" applyAlignment="1">
      <alignment horizontal="center" vertical="center" wrapText="1"/>
    </xf>
    <xf numFmtId="0" fontId="2" fillId="6" borderId="33" xfId="0" applyFont="1" applyFill="1" applyBorder="1" applyAlignment="1" applyProtection="1">
      <alignment vertical="top" wrapText="1"/>
      <protection locked="0"/>
    </xf>
    <xf numFmtId="0" fontId="18" fillId="3" borderId="1" xfId="0" applyFont="1" applyFill="1" applyBorder="1" applyAlignment="1">
      <alignment horizontal="center" vertical="center" wrapText="1"/>
    </xf>
    <xf numFmtId="4" fontId="3" fillId="2" borderId="15" xfId="0" applyNumberFormat="1" applyFont="1" applyFill="1" applyBorder="1" applyAlignment="1">
      <alignment horizontal="center" vertical="center" wrapText="1"/>
    </xf>
    <xf numFmtId="0" fontId="2" fillId="6" borderId="3" xfId="0" applyFont="1" applyFill="1" applyBorder="1" applyAlignment="1" applyProtection="1">
      <alignment vertical="top" wrapText="1"/>
      <protection locked="0"/>
    </xf>
    <xf numFmtId="4" fontId="3" fillId="2" borderId="17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0" borderId="23" xfId="0" applyNumberFormat="1" applyFont="1" applyBorder="1" applyAlignment="1">
      <alignment horizontal="center" vertical="top"/>
    </xf>
    <xf numFmtId="16" fontId="3" fillId="5" borderId="33" xfId="0" applyNumberFormat="1" applyFont="1" applyFill="1" applyBorder="1" applyAlignment="1">
      <alignment horizontal="center" vertical="center"/>
    </xf>
    <xf numFmtId="2" fontId="3" fillId="7" borderId="57" xfId="0" applyNumberFormat="1" applyFont="1" applyFill="1" applyBorder="1" applyAlignment="1">
      <alignment horizontal="center" vertical="center" wrapText="1"/>
    </xf>
    <xf numFmtId="0" fontId="3" fillId="7" borderId="36" xfId="0" applyFont="1" applyFill="1" applyBorder="1" applyAlignment="1">
      <alignment horizontal="center" vertical="center" wrapText="1"/>
    </xf>
    <xf numFmtId="0" fontId="3" fillId="7" borderId="37" xfId="0" applyFont="1" applyFill="1" applyBorder="1" applyAlignment="1">
      <alignment horizontal="center" vertical="center"/>
    </xf>
    <xf numFmtId="0" fontId="2" fillId="7" borderId="37" xfId="0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2" borderId="28" xfId="0" applyNumberFormat="1" applyFont="1" applyFill="1" applyBorder="1" applyAlignment="1">
      <alignment horizontal="center" vertical="center" wrapText="1"/>
    </xf>
    <xf numFmtId="0" fontId="2" fillId="7" borderId="4" xfId="0" applyFont="1" applyFill="1" applyBorder="1"/>
    <xf numFmtId="0" fontId="2" fillId="7" borderId="4" xfId="0" applyFont="1" applyFill="1" applyBorder="1" applyAlignment="1">
      <alignment wrapText="1"/>
    </xf>
    <xf numFmtId="0" fontId="12" fillId="3" borderId="29" xfId="0" applyFont="1" applyFill="1" applyBorder="1"/>
    <xf numFmtId="0" fontId="12" fillId="3" borderId="4" xfId="0" applyFont="1" applyFill="1" applyBorder="1"/>
    <xf numFmtId="2" fontId="3" fillId="3" borderId="2" xfId="0" applyNumberFormat="1" applyFont="1" applyFill="1" applyBorder="1" applyAlignment="1">
      <alignment horizontal="center" vertical="center" wrapText="1"/>
    </xf>
    <xf numFmtId="2" fontId="3" fillId="3" borderId="6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/>
    <xf numFmtId="4" fontId="2" fillId="2" borderId="28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/>
    <xf numFmtId="4" fontId="3" fillId="2" borderId="20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12" fillId="10" borderId="29" xfId="0" applyFont="1" applyFill="1" applyBorder="1"/>
    <xf numFmtId="0" fontId="12" fillId="10" borderId="33" xfId="0" applyFont="1" applyFill="1" applyBorder="1"/>
    <xf numFmtId="4" fontId="2" fillId="10" borderId="57" xfId="0" applyNumberFormat="1" applyFont="1" applyFill="1" applyBorder="1" applyAlignment="1">
      <alignment horizontal="center" vertical="center" wrapText="1"/>
    </xf>
    <xf numFmtId="4" fontId="3" fillId="10" borderId="34" xfId="0" applyNumberFormat="1" applyFont="1" applyFill="1" applyBorder="1" applyAlignment="1">
      <alignment horizontal="center" vertical="center" wrapText="1"/>
    </xf>
    <xf numFmtId="4" fontId="3" fillId="3" borderId="28" xfId="0" applyNumberFormat="1" applyFont="1" applyFill="1" applyBorder="1" applyAlignment="1">
      <alignment horizontal="center" vertical="center" wrapText="1"/>
    </xf>
    <xf numFmtId="4" fontId="3" fillId="2" borderId="2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4" fontId="3" fillId="10" borderId="58" xfId="0" applyNumberFormat="1" applyFont="1" applyFill="1" applyBorder="1" applyAlignment="1">
      <alignment horizontal="center" vertical="center" wrapText="1"/>
    </xf>
    <xf numFmtId="0" fontId="3" fillId="10" borderId="3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vertical="top" wrapText="1"/>
      <protection locked="0"/>
    </xf>
    <xf numFmtId="0" fontId="7" fillId="8" borderId="47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27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 applyProtection="1">
      <alignment vertical="top" wrapText="1"/>
      <protection locked="0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2" fontId="3" fillId="2" borderId="25" xfId="0" applyNumberFormat="1" applyFont="1" applyFill="1" applyBorder="1" applyAlignment="1">
      <alignment horizontal="center" vertical="center" wrapText="1"/>
    </xf>
    <xf numFmtId="2" fontId="3" fillId="2" borderId="26" xfId="0" applyNumberFormat="1" applyFont="1" applyFill="1" applyBorder="1" applyAlignment="1">
      <alignment horizontal="center" vertical="center" wrapText="1"/>
    </xf>
    <xf numFmtId="2" fontId="3" fillId="2" borderId="21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3" fillId="10" borderId="40" xfId="0" applyFont="1" applyFill="1" applyBorder="1" applyAlignment="1">
      <alignment horizontal="center" vertical="center" wrapText="1"/>
    </xf>
    <xf numFmtId="0" fontId="3" fillId="10" borderId="42" xfId="0" applyFont="1" applyFill="1" applyBorder="1" applyAlignment="1">
      <alignment horizontal="center" vertical="center" wrapText="1"/>
    </xf>
    <xf numFmtId="0" fontId="2" fillId="0" borderId="23" xfId="0" applyFont="1" applyBorder="1"/>
    <xf numFmtId="0" fontId="2" fillId="0" borderId="18" xfId="0" applyFont="1" applyBorder="1"/>
    <xf numFmtId="0" fontId="2" fillId="0" borderId="24" xfId="0" applyFont="1" applyBorder="1"/>
    <xf numFmtId="0" fontId="2" fillId="0" borderId="19" xfId="0" applyFont="1" applyBorder="1"/>
    <xf numFmtId="2" fontId="2" fillId="0" borderId="4" xfId="0" applyNumberFormat="1" applyFont="1" applyBorder="1" applyAlignment="1">
      <alignment horizontal="center" vertical="top"/>
    </xf>
    <xf numFmtId="2" fontId="2" fillId="0" borderId="24" xfId="0" applyNumberFormat="1" applyFont="1" applyBorder="1" applyAlignment="1">
      <alignment horizontal="center" vertical="top"/>
    </xf>
    <xf numFmtId="2" fontId="3" fillId="0" borderId="4" xfId="0" applyNumberFormat="1" applyFont="1" applyBorder="1" applyAlignment="1">
      <alignment horizontal="center"/>
    </xf>
    <xf numFmtId="2" fontId="3" fillId="0" borderId="19" xfId="0" applyNumberFormat="1" applyFont="1" applyBorder="1" applyAlignment="1">
      <alignment horizontal="center"/>
    </xf>
    <xf numFmtId="2" fontId="3" fillId="0" borderId="24" xfId="0" applyNumberFormat="1" applyFont="1" applyBorder="1" applyAlignment="1">
      <alignment horizontal="center"/>
    </xf>
    <xf numFmtId="0" fontId="24" fillId="0" borderId="0" xfId="0" applyFont="1"/>
    <xf numFmtId="0" fontId="11" fillId="0" borderId="0" xfId="0" applyFont="1"/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/>
    </xf>
    <xf numFmtId="0" fontId="3" fillId="7" borderId="3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8" fillId="7" borderId="29" xfId="0" applyFont="1" applyFill="1" applyBorder="1" applyAlignment="1">
      <alignment vertical="center" wrapText="1"/>
    </xf>
    <xf numFmtId="0" fontId="2" fillId="7" borderId="29" xfId="0" applyFont="1" applyFill="1" applyBorder="1" applyAlignment="1">
      <alignment horizontal="center" vertical="center" wrapText="1"/>
    </xf>
    <xf numFmtId="0" fontId="2" fillId="7" borderId="41" xfId="0" applyFont="1" applyFill="1" applyBorder="1" applyAlignment="1">
      <alignment horizontal="center" vertical="center" wrapText="1"/>
    </xf>
    <xf numFmtId="0" fontId="3" fillId="7" borderId="40" xfId="0" applyFont="1" applyFill="1" applyBorder="1" applyAlignment="1">
      <alignment horizontal="center" vertical="center" wrapText="1"/>
    </xf>
    <xf numFmtId="0" fontId="28" fillId="7" borderId="4" xfId="0" applyFont="1" applyFill="1" applyBorder="1" applyAlignment="1">
      <alignment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50" xfId="0" applyFont="1" applyFill="1" applyBorder="1" applyAlignment="1">
      <alignment horizontal="center" vertical="center" wrapText="1"/>
    </xf>
    <xf numFmtId="0" fontId="3" fillId="7" borderId="24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  <xf numFmtId="0" fontId="3" fillId="7" borderId="4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2" fontId="2" fillId="2" borderId="5" xfId="0" applyNumberFormat="1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/>
    </xf>
    <xf numFmtId="0" fontId="2" fillId="3" borderId="30" xfId="0" applyFont="1" applyFill="1" applyBorder="1" applyAlignment="1">
      <alignment horizontal="center"/>
    </xf>
    <xf numFmtId="0" fontId="12" fillId="3" borderId="4" xfId="0" applyFont="1" applyFill="1" applyBorder="1" applyAlignment="1"/>
    <xf numFmtId="0" fontId="2" fillId="3" borderId="10" xfId="0" applyFont="1" applyFill="1" applyBorder="1" applyAlignment="1">
      <alignment horizontal="center"/>
    </xf>
    <xf numFmtId="0" fontId="2" fillId="3" borderId="10" xfId="0" applyFont="1" applyFill="1" applyBorder="1"/>
    <xf numFmtId="2" fontId="3" fillId="3" borderId="20" xfId="0" applyNumberFormat="1" applyFont="1" applyFill="1" applyBorder="1" applyAlignment="1">
      <alignment horizontal="center" vertical="center" wrapText="1"/>
    </xf>
    <xf numFmtId="0" fontId="30" fillId="3" borderId="46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/>
    </xf>
    <xf numFmtId="4" fontId="2" fillId="2" borderId="24" xfId="0" applyNumberFormat="1" applyFont="1" applyFill="1" applyBorder="1" applyAlignment="1">
      <alignment horizontal="center" vertical="center" wrapText="1"/>
    </xf>
    <xf numFmtId="0" fontId="2" fillId="10" borderId="30" xfId="0" applyFont="1" applyFill="1" applyBorder="1" applyAlignment="1">
      <alignment horizontal="center"/>
    </xf>
    <xf numFmtId="0" fontId="2" fillId="10" borderId="35" xfId="0" applyFont="1" applyFill="1" applyBorder="1" applyAlignment="1">
      <alignment horizontal="center"/>
    </xf>
    <xf numFmtId="4" fontId="2" fillId="10" borderId="33" xfId="0" applyNumberFormat="1" applyFont="1" applyFill="1" applyBorder="1" applyAlignment="1">
      <alignment horizontal="center" vertical="center" wrapText="1"/>
    </xf>
    <xf numFmtId="4" fontId="2" fillId="10" borderId="34" xfId="0" applyNumberFormat="1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4" fontId="3" fillId="3" borderId="2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8" fillId="3" borderId="46" xfId="0" applyFont="1" applyFill="1" applyBorder="1" applyAlignment="1">
      <alignment horizontal="right"/>
    </xf>
    <xf numFmtId="0" fontId="28" fillId="3" borderId="10" xfId="0" applyFont="1" applyFill="1" applyBorder="1" applyAlignment="1">
      <alignment horizontal="right"/>
    </xf>
    <xf numFmtId="0" fontId="11" fillId="6" borderId="30" xfId="0" applyFont="1" applyFill="1" applyBorder="1"/>
    <xf numFmtId="4" fontId="2" fillId="6" borderId="32" xfId="0" applyNumberFormat="1" applyFont="1" applyFill="1" applyBorder="1" applyAlignment="1">
      <alignment horizontal="center" vertical="center" wrapText="1"/>
    </xf>
    <xf numFmtId="4" fontId="2" fillId="6" borderId="29" xfId="0" applyNumberFormat="1" applyFont="1" applyFill="1" applyBorder="1" applyAlignment="1">
      <alignment horizontal="center" vertical="center" wrapText="1"/>
    </xf>
    <xf numFmtId="4" fontId="2" fillId="6" borderId="31" xfId="0" applyNumberFormat="1" applyFont="1" applyFill="1" applyBorder="1" applyAlignment="1">
      <alignment horizontal="center" vertical="center" wrapText="1"/>
    </xf>
    <xf numFmtId="0" fontId="11" fillId="6" borderId="10" xfId="0" applyFont="1" applyFill="1" applyBorder="1"/>
    <xf numFmtId="0" fontId="11" fillId="6" borderId="35" xfId="0" applyFont="1" applyFill="1" applyBorder="1"/>
    <xf numFmtId="0" fontId="2" fillId="6" borderId="35" xfId="0" applyFont="1" applyFill="1" applyBorder="1" applyAlignment="1">
      <alignment horizontal="center"/>
    </xf>
    <xf numFmtId="0" fontId="12" fillId="10" borderId="10" xfId="0" applyFont="1" applyFill="1" applyBorder="1"/>
    <xf numFmtId="0" fontId="2" fillId="10" borderId="10" xfId="0" applyFont="1" applyFill="1" applyBorder="1" applyAlignment="1">
      <alignment horizontal="center"/>
    </xf>
    <xf numFmtId="4" fontId="3" fillId="10" borderId="4" xfId="0" applyNumberFormat="1" applyFont="1" applyFill="1" applyBorder="1" applyAlignment="1">
      <alignment horizontal="center" vertical="center" wrapText="1"/>
    </xf>
    <xf numFmtId="4" fontId="3" fillId="10" borderId="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/>
    </xf>
    <xf numFmtId="0" fontId="30" fillId="3" borderId="15" xfId="0" applyFont="1" applyFill="1" applyBorder="1" applyAlignment="1">
      <alignment horizontal="right"/>
    </xf>
    <xf numFmtId="0" fontId="30" fillId="3" borderId="65" xfId="0" applyFont="1" applyFill="1" applyBorder="1" applyAlignment="1">
      <alignment horizontal="right"/>
    </xf>
    <xf numFmtId="4" fontId="3" fillId="3" borderId="56" xfId="0" applyNumberFormat="1" applyFont="1" applyFill="1" applyBorder="1" applyAlignment="1">
      <alignment horizontal="center" vertical="center" wrapText="1"/>
    </xf>
    <xf numFmtId="0" fontId="12" fillId="10" borderId="30" xfId="0" applyFont="1" applyFill="1" applyBorder="1"/>
    <xf numFmtId="0" fontId="12" fillId="10" borderId="35" xfId="0" applyFont="1" applyFill="1" applyBorder="1"/>
    <xf numFmtId="4" fontId="2" fillId="2" borderId="32" xfId="0" applyNumberFormat="1" applyFont="1" applyFill="1" applyBorder="1" applyAlignment="1">
      <alignment horizontal="center" vertical="center" wrapText="1"/>
    </xf>
    <xf numFmtId="4" fontId="2" fillId="2" borderId="29" xfId="0" applyNumberFormat="1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 vertical="center" wrapText="1"/>
    </xf>
    <xf numFmtId="4" fontId="2" fillId="2" borderId="41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vertical="top"/>
    </xf>
    <xf numFmtId="0" fontId="3" fillId="2" borderId="12" xfId="0" applyFont="1" applyFill="1" applyBorder="1" applyAlignment="1">
      <alignment vertical="top"/>
    </xf>
    <xf numFmtId="0" fontId="12" fillId="3" borderId="10" xfId="0" applyFont="1" applyFill="1" applyBorder="1"/>
    <xf numFmtId="0" fontId="3" fillId="3" borderId="49" xfId="0" applyFont="1" applyFill="1" applyBorder="1" applyAlignment="1">
      <alignment vertical="center" wrapText="1"/>
    </xf>
    <xf numFmtId="0" fontId="30" fillId="3" borderId="39" xfId="0" applyFont="1" applyFill="1" applyBorder="1" applyAlignment="1">
      <alignment horizontal="right"/>
    </xf>
    <xf numFmtId="0" fontId="30" fillId="3" borderId="5" xfId="0" applyFont="1" applyFill="1" applyBorder="1" applyAlignment="1">
      <alignment horizontal="right"/>
    </xf>
    <xf numFmtId="0" fontId="12" fillId="3" borderId="18" xfId="0" applyFont="1" applyFill="1" applyBorder="1"/>
    <xf numFmtId="0" fontId="12" fillId="3" borderId="19" xfId="0" applyFont="1" applyFill="1" applyBorder="1"/>
    <xf numFmtId="0" fontId="30" fillId="3" borderId="67" xfId="0" applyFont="1" applyFill="1" applyBorder="1" applyAlignment="1">
      <alignment horizontal="right"/>
    </xf>
    <xf numFmtId="0" fontId="12" fillId="6" borderId="29" xfId="0" applyFont="1" applyFill="1" applyBorder="1"/>
    <xf numFmtId="0" fontId="3" fillId="6" borderId="19" xfId="0" applyFont="1" applyFill="1" applyBorder="1" applyAlignment="1">
      <alignment horizontal="center"/>
    </xf>
    <xf numFmtId="4" fontId="3" fillId="6" borderId="17" xfId="0" applyNumberFormat="1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17" fillId="6" borderId="19" xfId="0" applyFont="1" applyFill="1" applyBorder="1" applyAlignment="1">
      <alignment horizontal="center"/>
    </xf>
    <xf numFmtId="0" fontId="3" fillId="6" borderId="13" xfId="0" applyFont="1" applyFill="1" applyBorder="1" applyAlignment="1">
      <alignment horizontal="center" vertical="center" wrapText="1"/>
    </xf>
    <xf numFmtId="0" fontId="12" fillId="6" borderId="4" xfId="0" applyFont="1" applyFill="1" applyBorder="1"/>
    <xf numFmtId="0" fontId="3" fillId="6" borderId="0" xfId="0" applyFont="1" applyFill="1" applyBorder="1" applyAlignment="1">
      <alignment vertical="center" wrapText="1"/>
    </xf>
    <xf numFmtId="0" fontId="31" fillId="6" borderId="10" xfId="0" applyFont="1" applyFill="1" applyBorder="1" applyAlignment="1">
      <alignment horizontal="center" vertical="top"/>
    </xf>
    <xf numFmtId="0" fontId="3" fillId="6" borderId="22" xfId="0" applyFont="1" applyFill="1" applyBorder="1" applyAlignment="1">
      <alignment horizontal="center" vertical="center" wrapText="1"/>
    </xf>
    <xf numFmtId="4" fontId="3" fillId="6" borderId="6" xfId="0" applyNumberFormat="1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12" fillId="6" borderId="10" xfId="0" applyFont="1" applyFill="1" applyBorder="1"/>
    <xf numFmtId="0" fontId="17" fillId="6" borderId="10" xfId="0" applyFont="1" applyFill="1" applyBorder="1" applyAlignment="1">
      <alignment horizontal="center"/>
    </xf>
    <xf numFmtId="0" fontId="3" fillId="6" borderId="10" xfId="0" applyFont="1" applyFill="1" applyBorder="1" applyAlignment="1">
      <alignment vertical="center" wrapText="1"/>
    </xf>
    <xf numFmtId="0" fontId="30" fillId="8" borderId="46" xfId="0" applyFont="1" applyFill="1" applyBorder="1" applyAlignment="1">
      <alignment horizontal="right"/>
    </xf>
    <xf numFmtId="0" fontId="3" fillId="5" borderId="12" xfId="0" applyFont="1" applyFill="1" applyBorder="1" applyAlignment="1">
      <alignment horizontal="center" vertical="center"/>
    </xf>
    <xf numFmtId="2" fontId="3" fillId="5" borderId="22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2" fontId="3" fillId="5" borderId="15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2" fontId="3" fillId="0" borderId="2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2" fontId="3" fillId="3" borderId="22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2" fillId="2" borderId="25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2" fontId="2" fillId="2" borderId="26" xfId="0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4" fontId="3" fillId="0" borderId="22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/>
    </xf>
    <xf numFmtId="4" fontId="3" fillId="0" borderId="15" xfId="0" applyNumberFormat="1" applyFont="1" applyBorder="1" applyAlignment="1">
      <alignment horizontal="center" vertical="top"/>
    </xf>
    <xf numFmtId="4" fontId="3" fillId="3" borderId="1" xfId="0" applyNumberFormat="1" applyFont="1" applyFill="1" applyBorder="1" applyAlignment="1">
      <alignment horizontal="center" vertical="center"/>
    </xf>
    <xf numFmtId="4" fontId="2" fillId="3" borderId="15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top"/>
    </xf>
    <xf numFmtId="0" fontId="3" fillId="3" borderId="18" xfId="0" applyFont="1" applyFill="1" applyBorder="1" applyAlignment="1">
      <alignment horizontal="center" vertical="top"/>
    </xf>
    <xf numFmtId="4" fontId="2" fillId="3" borderId="18" xfId="0" applyNumberFormat="1" applyFont="1" applyFill="1" applyBorder="1" applyAlignment="1">
      <alignment horizontal="center" vertical="top"/>
    </xf>
    <xf numFmtId="49" fontId="3" fillId="3" borderId="2" xfId="0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right" vertical="top" wrapText="1"/>
    </xf>
    <xf numFmtId="4" fontId="3" fillId="3" borderId="22" xfId="0" applyNumberFormat="1" applyFont="1" applyFill="1" applyBorder="1" applyAlignment="1">
      <alignment horizontal="center" vertical="top"/>
    </xf>
    <xf numFmtId="4" fontId="3" fillId="3" borderId="1" xfId="0" applyNumberFormat="1" applyFont="1" applyFill="1" applyBorder="1" applyAlignment="1">
      <alignment horizontal="center" vertical="top"/>
    </xf>
    <xf numFmtId="4" fontId="3" fillId="3" borderId="15" xfId="0" applyNumberFormat="1" applyFont="1" applyFill="1" applyBorder="1" applyAlignment="1">
      <alignment horizontal="center" vertical="top"/>
    </xf>
    <xf numFmtId="4" fontId="3" fillId="4" borderId="19" xfId="0" applyNumberFormat="1" applyFont="1" applyFill="1" applyBorder="1" applyAlignment="1">
      <alignment horizontal="center" vertical="top"/>
    </xf>
    <xf numFmtId="4" fontId="2" fillId="4" borderId="15" xfId="0" applyNumberFormat="1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/>
    </xf>
    <xf numFmtId="49" fontId="3" fillId="4" borderId="1" xfId="0" applyNumberFormat="1" applyFont="1" applyFill="1" applyBorder="1" applyAlignment="1">
      <alignment horizontal="left" vertical="top"/>
    </xf>
    <xf numFmtId="0" fontId="2" fillId="0" borderId="18" xfId="0" applyFont="1" applyBorder="1" applyAlignment="1">
      <alignment horizontal="center" vertical="top"/>
    </xf>
    <xf numFmtId="0" fontId="3" fillId="0" borderId="1" xfId="0" applyFont="1" applyBorder="1" applyAlignment="1">
      <alignment horizontal="right" wrapText="1"/>
    </xf>
    <xf numFmtId="2" fontId="2" fillId="0" borderId="19" xfId="0" applyNumberFormat="1" applyFont="1" applyBorder="1" applyAlignment="1">
      <alignment horizontal="center" vertical="top"/>
    </xf>
    <xf numFmtId="2" fontId="3" fillId="0" borderId="22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/>
    </xf>
    <xf numFmtId="4" fontId="3" fillId="3" borderId="14" xfId="0" applyNumberFormat="1" applyFont="1" applyFill="1" applyBorder="1" applyAlignment="1">
      <alignment horizontal="center" vertical="top"/>
    </xf>
    <xf numFmtId="2" fontId="3" fillId="0" borderId="22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0" fontId="2" fillId="0" borderId="15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2" fontId="3" fillId="3" borderId="23" xfId="0" applyNumberFormat="1" applyFont="1" applyFill="1" applyBorder="1" applyAlignment="1">
      <alignment horizontal="center" vertical="top"/>
    </xf>
    <xf numFmtId="2" fontId="3" fillId="3" borderId="2" xfId="0" applyNumberFormat="1" applyFont="1" applyFill="1" applyBorder="1" applyAlignment="1">
      <alignment horizontal="center" vertical="top"/>
    </xf>
    <xf numFmtId="2" fontId="3" fillId="3" borderId="18" xfId="0" applyNumberFormat="1" applyFont="1" applyFill="1" applyBorder="1" applyAlignment="1">
      <alignment horizontal="center" vertical="top"/>
    </xf>
    <xf numFmtId="0" fontId="3" fillId="3" borderId="2" xfId="0" applyFont="1" applyFill="1" applyBorder="1" applyAlignment="1">
      <alignment vertical="top"/>
    </xf>
    <xf numFmtId="0" fontId="3" fillId="3" borderId="3" xfId="0" applyFont="1" applyFill="1" applyBorder="1" applyAlignment="1">
      <alignment vertical="top"/>
    </xf>
    <xf numFmtId="2" fontId="3" fillId="3" borderId="22" xfId="0" applyNumberFormat="1" applyFont="1" applyFill="1" applyBorder="1" applyAlignment="1">
      <alignment horizontal="center" vertical="top"/>
    </xf>
    <xf numFmtId="2" fontId="3" fillId="3" borderId="1" xfId="0" applyNumberFormat="1" applyFont="1" applyFill="1" applyBorder="1" applyAlignment="1">
      <alignment horizontal="center" vertical="top"/>
    </xf>
    <xf numFmtId="2" fontId="3" fillId="3" borderId="15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/>
    </xf>
    <xf numFmtId="2" fontId="3" fillId="4" borderId="23" xfId="0" applyNumberFormat="1" applyFont="1" applyFill="1" applyBorder="1" applyAlignment="1">
      <alignment horizontal="center" vertical="top"/>
    </xf>
    <xf numFmtId="2" fontId="3" fillId="4" borderId="2" xfId="0" applyNumberFormat="1" applyFont="1" applyFill="1" applyBorder="1" applyAlignment="1">
      <alignment horizontal="center" vertical="top"/>
    </xf>
    <xf numFmtId="2" fontId="3" fillId="4" borderId="18" xfId="0" applyNumberFormat="1" applyFont="1" applyFill="1" applyBorder="1" applyAlignment="1">
      <alignment horizontal="center" vertical="top"/>
    </xf>
    <xf numFmtId="0" fontId="3" fillId="4" borderId="2" xfId="0" applyFont="1" applyFill="1" applyBorder="1" applyAlignment="1">
      <alignment vertical="top"/>
    </xf>
    <xf numFmtId="0" fontId="3" fillId="4" borderId="3" xfId="0" applyFont="1" applyFill="1" applyBorder="1" applyAlignment="1">
      <alignment vertical="top"/>
    </xf>
    <xf numFmtId="0" fontId="3" fillId="4" borderId="1" xfId="0" applyFont="1" applyFill="1" applyBorder="1" applyAlignment="1">
      <alignment horizontal="right" vertical="top" wrapText="1"/>
    </xf>
    <xf numFmtId="2" fontId="3" fillId="4" borderId="22" xfId="0" applyNumberFormat="1" applyFont="1" applyFill="1" applyBorder="1" applyAlignment="1">
      <alignment horizontal="center" vertical="top"/>
    </xf>
    <xf numFmtId="2" fontId="3" fillId="4" borderId="1" xfId="0" applyNumberFormat="1" applyFont="1" applyFill="1" applyBorder="1" applyAlignment="1">
      <alignment horizontal="center" vertical="top"/>
    </xf>
    <xf numFmtId="2" fontId="3" fillId="4" borderId="15" xfId="0" applyNumberFormat="1" applyFont="1" applyFill="1" applyBorder="1" applyAlignment="1">
      <alignment horizontal="center" vertical="top"/>
    </xf>
    <xf numFmtId="0" fontId="3" fillId="4" borderId="1" xfId="0" applyFont="1" applyFill="1" applyBorder="1" applyAlignment="1">
      <alignment vertical="top"/>
    </xf>
    <xf numFmtId="2" fontId="3" fillId="3" borderId="22" xfId="0" applyNumberFormat="1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2" fontId="3" fillId="3" borderId="25" xfId="0" applyNumberFormat="1" applyFont="1" applyFill="1" applyBorder="1" applyAlignment="1">
      <alignment horizontal="center"/>
    </xf>
    <xf numFmtId="2" fontId="3" fillId="3" borderId="3" xfId="0" applyNumberFormat="1" applyFont="1" applyFill="1" applyBorder="1" applyAlignment="1">
      <alignment horizontal="center"/>
    </xf>
    <xf numFmtId="2" fontId="3" fillId="3" borderId="26" xfId="0" applyNumberFormat="1" applyFont="1" applyFill="1" applyBorder="1" applyAlignment="1">
      <alignment horizontal="center"/>
    </xf>
    <xf numFmtId="2" fontId="3" fillId="3" borderId="15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4" fontId="3" fillId="4" borderId="23" xfId="0" applyNumberFormat="1" applyFont="1" applyFill="1" applyBorder="1" applyAlignment="1">
      <alignment horizontal="center"/>
    </xf>
    <xf numFmtId="4" fontId="3" fillId="4" borderId="2" xfId="0" applyNumberFormat="1" applyFont="1" applyFill="1" applyBorder="1" applyAlignment="1">
      <alignment horizontal="center"/>
    </xf>
    <xf numFmtId="4" fontId="3" fillId="4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5" fillId="0" borderId="0" xfId="0" applyFont="1" applyFill="1"/>
    <xf numFmtId="0" fontId="3" fillId="0" borderId="1" xfId="0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3" fillId="0" borderId="12" xfId="0" applyFont="1" applyFill="1" applyBorder="1" applyAlignment="1">
      <alignment horizontal="right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Border="1" applyAlignment="1">
      <alignment horizontal="center" vertical="center" wrapText="1"/>
    </xf>
    <xf numFmtId="4" fontId="3" fillId="6" borderId="2" xfId="0" applyNumberFormat="1" applyFont="1" applyFill="1" applyBorder="1" applyAlignment="1">
      <alignment horizontal="center" vertical="center" wrapText="1"/>
    </xf>
    <xf numFmtId="4" fontId="3" fillId="6" borderId="4" xfId="0" applyNumberFormat="1" applyFont="1" applyFill="1" applyBorder="1" applyAlignment="1">
      <alignment horizontal="center" vertical="center" wrapText="1"/>
    </xf>
    <xf numFmtId="2" fontId="2" fillId="6" borderId="29" xfId="0" applyNumberFormat="1" applyFont="1" applyFill="1" applyBorder="1" applyAlignment="1">
      <alignment horizontal="center" vertical="center" wrapText="1"/>
    </xf>
    <xf numFmtId="2" fontId="2" fillId="6" borderId="41" xfId="0" applyNumberFormat="1" applyFont="1" applyFill="1" applyBorder="1" applyAlignment="1">
      <alignment horizontal="center" vertical="center" wrapText="1"/>
    </xf>
    <xf numFmtId="2" fontId="3" fillId="6" borderId="29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vertical="center" wrapText="1"/>
    </xf>
    <xf numFmtId="0" fontId="12" fillId="6" borderId="63" xfId="0" applyFont="1" applyFill="1" applyBorder="1"/>
    <xf numFmtId="0" fontId="2" fillId="0" borderId="1" xfId="0" applyFont="1" applyFill="1" applyBorder="1" applyAlignment="1">
      <alignment horizontal="center" vertical="center"/>
    </xf>
    <xf numFmtId="4" fontId="2" fillId="6" borderId="34" xfId="0" applyNumberFormat="1" applyFont="1" applyFill="1" applyBorder="1" applyAlignment="1">
      <alignment horizontal="center" vertical="center" wrapText="1"/>
    </xf>
    <xf numFmtId="4" fontId="2" fillId="6" borderId="33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/>
    </xf>
    <xf numFmtId="4" fontId="3" fillId="6" borderId="69" xfId="0" applyNumberFormat="1" applyFont="1" applyFill="1" applyBorder="1" applyAlignment="1">
      <alignment horizontal="center" vertical="center" wrapText="1"/>
    </xf>
    <xf numFmtId="0" fontId="3" fillId="6" borderId="69" xfId="0" applyFont="1" applyFill="1" applyBorder="1" applyAlignment="1">
      <alignment horizontal="center" vertical="center" wrapText="1"/>
    </xf>
    <xf numFmtId="0" fontId="2" fillId="6" borderId="69" xfId="0" applyFont="1" applyFill="1" applyBorder="1" applyAlignment="1" applyProtection="1">
      <alignment vertical="top" wrapText="1"/>
      <protection locked="0"/>
    </xf>
    <xf numFmtId="0" fontId="28" fillId="7" borderId="53" xfId="0" applyFont="1" applyFill="1" applyBorder="1" applyAlignment="1">
      <alignment horizontal="center" wrapText="1"/>
    </xf>
    <xf numFmtId="0" fontId="3" fillId="7" borderId="46" xfId="0" applyFont="1" applyFill="1" applyBorder="1" applyAlignment="1">
      <alignment horizontal="center" vertical="center"/>
    </xf>
    <xf numFmtId="2" fontId="3" fillId="7" borderId="52" xfId="0" applyNumberFormat="1" applyFont="1" applyFill="1" applyBorder="1" applyAlignment="1">
      <alignment horizontal="center" vertical="center" wrapText="1"/>
    </xf>
    <xf numFmtId="0" fontId="3" fillId="7" borderId="51" xfId="0" applyFont="1" applyFill="1" applyBorder="1" applyAlignment="1">
      <alignment horizontal="center" vertical="center" wrapText="1"/>
    </xf>
    <xf numFmtId="2" fontId="3" fillId="7" borderId="51" xfId="0" applyNumberFormat="1" applyFont="1" applyFill="1" applyBorder="1" applyAlignment="1">
      <alignment horizontal="center" vertical="center" wrapText="1"/>
    </xf>
    <xf numFmtId="2" fontId="3" fillId="7" borderId="48" xfId="0" applyNumberFormat="1" applyFont="1" applyFill="1" applyBorder="1" applyAlignment="1">
      <alignment horizontal="center" vertical="center" wrapText="1"/>
    </xf>
    <xf numFmtId="0" fontId="3" fillId="7" borderId="64" xfId="0" applyFont="1" applyFill="1" applyBorder="1" applyAlignment="1">
      <alignment horizontal="center" vertical="center" wrapText="1"/>
    </xf>
    <xf numFmtId="0" fontId="2" fillId="7" borderId="5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vertical="top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5" borderId="4" xfId="0" applyFont="1" applyFill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/>
    </xf>
    <xf numFmtId="0" fontId="3" fillId="0" borderId="4" xfId="0" applyFont="1" applyBorder="1" applyAlignment="1">
      <alignment vertical="top"/>
    </xf>
    <xf numFmtId="4" fontId="3" fillId="0" borderId="18" xfId="0" applyNumberFormat="1" applyFont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4" fontId="3" fillId="0" borderId="26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4" fontId="3" fillId="0" borderId="19" xfId="0" applyNumberFormat="1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3" fillId="0" borderId="1" xfId="0" applyFont="1" applyBorder="1" applyAlignment="1">
      <alignment horizontal="right" vertical="top" wrapText="1"/>
    </xf>
    <xf numFmtId="0" fontId="3" fillId="2" borderId="3" xfId="0" applyFont="1" applyFill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3" fillId="0" borderId="23" xfId="0" applyFont="1" applyBorder="1"/>
    <xf numFmtId="0" fontId="3" fillId="0" borderId="2" xfId="0" applyFont="1" applyBorder="1"/>
    <xf numFmtId="0" fontId="3" fillId="0" borderId="18" xfId="0" applyFont="1" applyBorder="1"/>
    <xf numFmtId="0" fontId="3" fillId="0" borderId="24" xfId="0" applyFont="1" applyBorder="1"/>
    <xf numFmtId="0" fontId="3" fillId="0" borderId="4" xfId="0" applyFont="1" applyBorder="1"/>
    <xf numFmtId="0" fontId="3" fillId="0" borderId="19" xfId="0" applyFont="1" applyBorder="1"/>
    <xf numFmtId="2" fontId="3" fillId="0" borderId="15" xfId="0" applyNumberFormat="1" applyFont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vertical="top"/>
    </xf>
    <xf numFmtId="49" fontId="3" fillId="2" borderId="3" xfId="0" applyNumberFormat="1" applyFont="1" applyFill="1" applyBorder="1" applyAlignment="1">
      <alignment horizontal="left" vertical="top"/>
    </xf>
    <xf numFmtId="4" fontId="3" fillId="3" borderId="7" xfId="0" applyNumberFormat="1" applyFont="1" applyFill="1" applyBorder="1" applyAlignment="1">
      <alignment horizontal="center" vertical="top"/>
    </xf>
    <xf numFmtId="4" fontId="3" fillId="3" borderId="18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right" vertical="center" wrapText="1"/>
    </xf>
    <xf numFmtId="0" fontId="13" fillId="0" borderId="2" xfId="0" applyFont="1" applyBorder="1"/>
    <xf numFmtId="0" fontId="7" fillId="0" borderId="5" xfId="0" applyFont="1" applyBorder="1" applyAlignment="1">
      <alignment horizontal="center"/>
    </xf>
    <xf numFmtId="0" fontId="13" fillId="0" borderId="4" xfId="0" applyFont="1" applyBorder="1"/>
    <xf numFmtId="0" fontId="13" fillId="0" borderId="26" xfId="0" applyFont="1" applyBorder="1"/>
    <xf numFmtId="0" fontId="13" fillId="0" borderId="10" xfId="0" applyFont="1" applyBorder="1"/>
    <xf numFmtId="49" fontId="3" fillId="0" borderId="4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/>
    </xf>
    <xf numFmtId="0" fontId="13" fillId="0" borderId="1" xfId="0" applyFont="1" applyBorder="1"/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/>
    <xf numFmtId="0" fontId="3" fillId="3" borderId="1" xfId="0" applyFont="1" applyFill="1" applyBorder="1"/>
    <xf numFmtId="0" fontId="13" fillId="3" borderId="1" xfId="0" applyFont="1" applyFill="1" applyBorder="1"/>
    <xf numFmtId="0" fontId="3" fillId="4" borderId="10" xfId="0" applyFont="1" applyFill="1" applyBorder="1" applyAlignment="1">
      <alignment horizontal="center" vertical="top"/>
    </xf>
    <xf numFmtId="2" fontId="3" fillId="4" borderId="1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vertical="top"/>
    </xf>
    <xf numFmtId="0" fontId="3" fillId="4" borderId="18" xfId="0" applyFont="1" applyFill="1" applyBorder="1"/>
    <xf numFmtId="0" fontId="13" fillId="4" borderId="2" xfId="0" applyFont="1" applyFill="1" applyBorder="1"/>
    <xf numFmtId="0" fontId="3" fillId="4" borderId="2" xfId="0" applyFont="1" applyFill="1" applyBorder="1"/>
    <xf numFmtId="0" fontId="3" fillId="4" borderId="12" xfId="0" applyFont="1" applyFill="1" applyBorder="1" applyAlignment="1">
      <alignment horizontal="center" vertical="top"/>
    </xf>
    <xf numFmtId="0" fontId="3" fillId="4" borderId="15" xfId="0" applyFont="1" applyFill="1" applyBorder="1"/>
    <xf numFmtId="0" fontId="13" fillId="4" borderId="1" xfId="0" applyFont="1" applyFill="1" applyBorder="1"/>
    <xf numFmtId="0" fontId="3" fillId="4" borderId="1" xfId="0" applyFont="1" applyFill="1" applyBorder="1"/>
    <xf numFmtId="0" fontId="3" fillId="5" borderId="3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wrapText="1"/>
    </xf>
    <xf numFmtId="16" fontId="3" fillId="0" borderId="1" xfId="0" applyNumberFormat="1" applyFont="1" applyBorder="1" applyAlignment="1">
      <alignment horizontal="center" vertical="top"/>
    </xf>
    <xf numFmtId="0" fontId="28" fillId="0" borderId="1" xfId="0" applyFont="1" applyBorder="1" applyAlignment="1">
      <alignment horizontal="center" wrapText="1"/>
    </xf>
    <xf numFmtId="0" fontId="3" fillId="0" borderId="1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2" fillId="0" borderId="19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8" fillId="0" borderId="3" xfId="0" applyFont="1" applyBorder="1" applyAlignment="1">
      <alignment horizontal="center" wrapText="1"/>
    </xf>
    <xf numFmtId="0" fontId="3" fillId="0" borderId="2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2" xfId="0" applyFont="1" applyBorder="1" applyAlignment="1">
      <alignment vertical="top"/>
    </xf>
    <xf numFmtId="0" fontId="3" fillId="3" borderId="1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49" fontId="29" fillId="2" borderId="4" xfId="0" applyNumberFormat="1" applyFont="1" applyFill="1" applyBorder="1" applyAlignment="1">
      <alignment horizontal="left" vertical="top"/>
    </xf>
    <xf numFmtId="0" fontId="2" fillId="0" borderId="12" xfId="0" applyFont="1" applyBorder="1" applyAlignment="1">
      <alignment horizontal="center" vertical="top"/>
    </xf>
    <xf numFmtId="4" fontId="3" fillId="3" borderId="14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top"/>
    </xf>
    <xf numFmtId="0" fontId="28" fillId="0" borderId="4" xfId="0" applyFont="1" applyBorder="1" applyAlignment="1">
      <alignment horizontal="center" wrapText="1"/>
    </xf>
    <xf numFmtId="49" fontId="2" fillId="2" borderId="4" xfId="0" applyNumberFormat="1" applyFont="1" applyFill="1" applyBorder="1" applyAlignment="1">
      <alignment horizontal="left" vertical="top"/>
    </xf>
    <xf numFmtId="0" fontId="2" fillId="0" borderId="15" xfId="0" applyFont="1" applyBorder="1" applyAlignment="1">
      <alignment horizontal="center" vertical="top"/>
    </xf>
    <xf numFmtId="4" fontId="2" fillId="3" borderId="19" xfId="0" applyNumberFormat="1" applyFont="1" applyFill="1" applyBorder="1" applyAlignment="1">
      <alignment horizontal="center" vertical="top"/>
    </xf>
    <xf numFmtId="4" fontId="2" fillId="3" borderId="15" xfId="0" applyNumberFormat="1" applyFont="1" applyFill="1" applyBorder="1" applyAlignment="1">
      <alignment horizontal="center" vertical="top"/>
    </xf>
    <xf numFmtId="4" fontId="2" fillId="4" borderId="19" xfId="0" applyNumberFormat="1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top"/>
    </xf>
    <xf numFmtId="49" fontId="3" fillId="4" borderId="2" xfId="0" applyNumberFormat="1" applyFont="1" applyFill="1" applyBorder="1" applyAlignment="1">
      <alignment horizontal="left" vertical="top"/>
    </xf>
    <xf numFmtId="0" fontId="2" fillId="4" borderId="4" xfId="0" applyFont="1" applyFill="1" applyBorder="1" applyAlignment="1">
      <alignment horizontal="center" vertical="top"/>
    </xf>
    <xf numFmtId="49" fontId="3" fillId="4" borderId="4" xfId="0" applyNumberFormat="1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right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12" fillId="3" borderId="24" xfId="0" applyFont="1" applyFill="1" applyBorder="1"/>
    <xf numFmtId="4" fontId="3" fillId="6" borderId="37" xfId="0" applyNumberFormat="1" applyFont="1" applyFill="1" applyBorder="1" applyAlignment="1">
      <alignment horizontal="center" vertical="center" wrapText="1"/>
    </xf>
    <xf numFmtId="0" fontId="31" fillId="6" borderId="67" xfId="0" applyFont="1" applyFill="1" applyBorder="1" applyAlignment="1">
      <alignment horizontal="right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 wrapText="1"/>
    </xf>
    <xf numFmtId="2" fontId="3" fillId="3" borderId="51" xfId="0" applyNumberFormat="1" applyFont="1" applyFill="1" applyBorder="1" applyAlignment="1">
      <alignment horizontal="center" vertical="center" wrapText="1"/>
    </xf>
    <xf numFmtId="4" fontId="3" fillId="6" borderId="2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2" fillId="5" borderId="14" xfId="0" applyFont="1" applyFill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top"/>
    </xf>
    <xf numFmtId="0" fontId="21" fillId="0" borderId="7" xfId="0" applyFont="1" applyBorder="1" applyAlignment="1">
      <alignment horizontal="center" vertical="top"/>
    </xf>
    <xf numFmtId="0" fontId="21" fillId="0" borderId="9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top"/>
    </xf>
    <xf numFmtId="0" fontId="22" fillId="3" borderId="9" xfId="0" applyFont="1" applyFill="1" applyBorder="1" applyAlignment="1">
      <alignment horizontal="center" vertical="center"/>
    </xf>
    <xf numFmtId="0" fontId="22" fillId="3" borderId="14" xfId="0" applyFont="1" applyFill="1" applyBorder="1" applyAlignment="1">
      <alignment horizontal="center" vertical="center"/>
    </xf>
    <xf numFmtId="0" fontId="21" fillId="4" borderId="14" xfId="0" applyFont="1" applyFill="1" applyBorder="1" applyAlignment="1">
      <alignment horizontal="center" vertical="top"/>
    </xf>
    <xf numFmtId="0" fontId="33" fillId="0" borderId="0" xfId="0" applyFont="1"/>
    <xf numFmtId="4" fontId="2" fillId="0" borderId="2" xfId="0" applyNumberFormat="1" applyFont="1" applyFill="1" applyBorder="1" applyAlignment="1">
      <alignment horizontal="center" vertical="top"/>
    </xf>
    <xf numFmtId="2" fontId="2" fillId="0" borderId="23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4" fontId="2" fillId="0" borderId="22" xfId="0" applyNumberFormat="1" applyFont="1" applyBorder="1" applyAlignment="1">
      <alignment horizontal="center" vertical="top"/>
    </xf>
    <xf numFmtId="0" fontId="11" fillId="0" borderId="4" xfId="0" applyFont="1" applyBorder="1"/>
    <xf numFmtId="0" fontId="11" fillId="0" borderId="19" xfId="0" applyFont="1" applyBorder="1"/>
    <xf numFmtId="0" fontId="11" fillId="0" borderId="11" xfId="0" applyFont="1" applyBorder="1"/>
    <xf numFmtId="4" fontId="2" fillId="0" borderId="14" xfId="0" applyNumberFormat="1" applyFont="1" applyBorder="1" applyAlignment="1">
      <alignment horizontal="center" vertical="top"/>
    </xf>
    <xf numFmtId="2" fontId="2" fillId="0" borderId="18" xfId="0" applyNumberFormat="1" applyFont="1" applyBorder="1" applyAlignment="1">
      <alignment horizontal="center"/>
    </xf>
    <xf numFmtId="0" fontId="13" fillId="3" borderId="4" xfId="0" applyFont="1" applyFill="1" applyBorder="1"/>
    <xf numFmtId="0" fontId="3" fillId="0" borderId="3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5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vertical="center"/>
    </xf>
    <xf numFmtId="0" fontId="31" fillId="6" borderId="10" xfId="0" applyFont="1" applyFill="1" applyBorder="1" applyAlignment="1">
      <alignment horizontal="center" vertical="center"/>
    </xf>
    <xf numFmtId="0" fontId="3" fillId="3" borderId="23" xfId="0" applyNumberFormat="1" applyFont="1" applyFill="1" applyBorder="1" applyAlignment="1">
      <alignment horizontal="center" vertical="center" wrapText="1"/>
    </xf>
    <xf numFmtId="2" fontId="3" fillId="3" borderId="52" xfId="0" applyNumberFormat="1" applyFont="1" applyFill="1" applyBorder="1" applyAlignment="1">
      <alignment horizontal="center" vertical="center" wrapText="1"/>
    </xf>
    <xf numFmtId="0" fontId="3" fillId="3" borderId="48" xfId="0" applyNumberFormat="1" applyFont="1" applyFill="1" applyBorder="1" applyAlignment="1">
      <alignment horizontal="center" vertical="center" wrapText="1"/>
    </xf>
    <xf numFmtId="0" fontId="3" fillId="3" borderId="64" xfId="0" applyNumberFormat="1" applyFont="1" applyFill="1" applyBorder="1" applyAlignment="1">
      <alignment horizontal="center" vertical="center" wrapText="1"/>
    </xf>
    <xf numFmtId="0" fontId="2" fillId="3" borderId="51" xfId="0" applyNumberFormat="1" applyFont="1" applyFill="1" applyBorder="1" applyAlignment="1">
      <alignment wrapText="1"/>
    </xf>
    <xf numFmtId="0" fontId="3" fillId="3" borderId="64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wrapText="1"/>
    </xf>
    <xf numFmtId="0" fontId="22" fillId="3" borderId="14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top" wrapText="1"/>
    </xf>
    <xf numFmtId="0" fontId="22" fillId="3" borderId="11" xfId="0" applyFont="1" applyFill="1" applyBorder="1" applyAlignment="1">
      <alignment horizontal="center" vertical="top" wrapText="1"/>
    </xf>
    <xf numFmtId="0" fontId="22" fillId="3" borderId="14" xfId="0" applyFont="1" applyFill="1" applyBorder="1" applyAlignment="1">
      <alignment horizontal="center" vertical="top" wrapText="1"/>
    </xf>
    <xf numFmtId="0" fontId="22" fillId="4" borderId="7" xfId="0" applyFont="1" applyFill="1" applyBorder="1" applyAlignment="1">
      <alignment horizontal="center" vertical="top" wrapText="1"/>
    </xf>
    <xf numFmtId="0" fontId="22" fillId="4" borderId="11" xfId="0" applyFont="1" applyFill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2" fillId="3" borderId="7" xfId="0" applyFont="1" applyFill="1" applyBorder="1" applyAlignment="1">
      <alignment horizontal="center" vertical="top" wrapText="1"/>
    </xf>
    <xf numFmtId="0" fontId="22" fillId="0" borderId="7" xfId="0" applyFont="1" applyBorder="1" applyAlignment="1">
      <alignment wrapText="1"/>
    </xf>
    <xf numFmtId="0" fontId="22" fillId="0" borderId="11" xfId="0" applyFont="1" applyBorder="1" applyAlignment="1">
      <alignment wrapText="1"/>
    </xf>
    <xf numFmtId="0" fontId="22" fillId="0" borderId="14" xfId="0" applyFont="1" applyBorder="1" applyAlignment="1">
      <alignment vertical="center" wrapText="1"/>
    </xf>
    <xf numFmtId="0" fontId="22" fillId="3" borderId="9" xfId="0" applyFont="1" applyFill="1" applyBorder="1" applyAlignment="1">
      <alignment horizontal="center" wrapText="1"/>
    </xf>
    <xf numFmtId="0" fontId="22" fillId="3" borderId="14" xfId="0" applyFont="1" applyFill="1" applyBorder="1" applyAlignment="1">
      <alignment wrapText="1"/>
    </xf>
    <xf numFmtId="0" fontId="22" fillId="4" borderId="7" xfId="0" applyFont="1" applyFill="1" applyBorder="1" applyAlignment="1">
      <alignment horizontal="center" wrapText="1"/>
    </xf>
    <xf numFmtId="0" fontId="22" fillId="4" borderId="14" xfId="0" applyFont="1" applyFill="1" applyBorder="1" applyAlignment="1">
      <alignment wrapText="1"/>
    </xf>
    <xf numFmtId="0" fontId="33" fillId="0" borderId="0" xfId="0" applyFont="1" applyAlignment="1">
      <alignment wrapText="1"/>
    </xf>
    <xf numFmtId="0" fontId="22" fillId="3" borderId="9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2" borderId="11" xfId="0" applyFont="1" applyFill="1" applyBorder="1" applyAlignment="1" applyProtection="1">
      <alignment vertical="top" wrapText="1"/>
      <protection locked="0"/>
    </xf>
    <xf numFmtId="2" fontId="3" fillId="0" borderId="18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3" borderId="4" xfId="0" applyFont="1" applyFill="1" applyBorder="1"/>
    <xf numFmtId="0" fontId="3" fillId="4" borderId="4" xfId="0" applyFont="1" applyFill="1" applyBorder="1"/>
    <xf numFmtId="0" fontId="2" fillId="0" borderId="18" xfId="0" applyFont="1" applyFill="1" applyBorder="1" applyAlignment="1">
      <alignment horizontal="center"/>
    </xf>
    <xf numFmtId="4" fontId="2" fillId="0" borderId="28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vertical="top" wrapText="1"/>
      <protection locked="0"/>
    </xf>
    <xf numFmtId="0" fontId="2" fillId="0" borderId="1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7" xfId="0" applyFont="1" applyFill="1" applyBorder="1" applyAlignment="1" applyProtection="1">
      <alignment vertical="top" wrapText="1"/>
      <protection locked="0"/>
    </xf>
    <xf numFmtId="0" fontId="2" fillId="0" borderId="15" xfId="0" applyFont="1" applyFill="1" applyBorder="1" applyAlignment="1">
      <alignment horizontal="center"/>
    </xf>
    <xf numFmtId="0" fontId="3" fillId="0" borderId="60" xfId="0" applyFont="1" applyFill="1" applyBorder="1" applyAlignment="1">
      <alignment horizontal="center" vertical="center" wrapText="1"/>
    </xf>
    <xf numFmtId="0" fontId="3" fillId="0" borderId="60" xfId="0" applyFont="1" applyFill="1" applyBorder="1" applyAlignment="1">
      <alignment horizontal="center" vertical="center"/>
    </xf>
    <xf numFmtId="2" fontId="3" fillId="0" borderId="6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horizontal="center" vertical="center" wrapText="1"/>
    </xf>
    <xf numFmtId="0" fontId="3" fillId="7" borderId="65" xfId="0" applyFont="1" applyFill="1" applyBorder="1" applyAlignment="1">
      <alignment horizontal="center" vertical="center"/>
    </xf>
    <xf numFmtId="0" fontId="3" fillId="0" borderId="68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2" fontId="3" fillId="7" borderId="65" xfId="0" applyNumberFormat="1" applyFont="1" applyFill="1" applyBorder="1" applyAlignment="1">
      <alignment horizontal="center" vertical="center" wrapText="1"/>
    </xf>
    <xf numFmtId="2" fontId="3" fillId="0" borderId="68" xfId="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/>
    </xf>
    <xf numFmtId="2" fontId="3" fillId="0" borderId="26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3" fillId="7" borderId="37" xfId="0" applyFont="1" applyFill="1" applyBorder="1" applyAlignment="1">
      <alignment horizontal="center" vertical="center" wrapText="1"/>
    </xf>
    <xf numFmtId="2" fontId="3" fillId="7" borderId="37" xfId="0" applyNumberFormat="1" applyFont="1" applyFill="1" applyBorder="1" applyAlignment="1">
      <alignment horizontal="center" vertical="center" wrapText="1"/>
    </xf>
    <xf numFmtId="0" fontId="3" fillId="6" borderId="2" xfId="0" applyNumberFormat="1" applyFont="1" applyFill="1" applyBorder="1" applyAlignment="1">
      <alignment horizontal="center" vertical="top"/>
    </xf>
    <xf numFmtId="0" fontId="3" fillId="6" borderId="18" xfId="0" applyFont="1" applyFill="1" applyBorder="1" applyAlignment="1">
      <alignment horizontal="center" vertical="center"/>
    </xf>
    <xf numFmtId="2" fontId="3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 vertical="center" wrapText="1"/>
    </xf>
    <xf numFmtId="2" fontId="3" fillId="6" borderId="2" xfId="0" applyNumberFormat="1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3" fillId="7" borderId="67" xfId="0" applyFont="1" applyFill="1" applyBorder="1" applyAlignment="1">
      <alignment horizontal="center" vertical="center"/>
    </xf>
    <xf numFmtId="0" fontId="3" fillId="7" borderId="33" xfId="0" applyFont="1" applyFill="1" applyBorder="1" applyAlignment="1">
      <alignment horizontal="center" vertical="center"/>
    </xf>
    <xf numFmtId="0" fontId="12" fillId="5" borderId="27" xfId="0" applyFont="1" applyFill="1" applyBorder="1"/>
    <xf numFmtId="2" fontId="3" fillId="5" borderId="25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vertical="center" textRotation="90" wrapText="1"/>
    </xf>
    <xf numFmtId="0" fontId="12" fillId="5" borderId="3" xfId="0" applyFont="1" applyFill="1" applyBorder="1"/>
    <xf numFmtId="0" fontId="2" fillId="5" borderId="10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164" fontId="21" fillId="5" borderId="1" xfId="0" applyNumberFormat="1" applyFont="1" applyFill="1" applyBorder="1" applyAlignment="1">
      <alignment horizontal="center" vertical="top" wrapText="1"/>
    </xf>
    <xf numFmtId="164" fontId="13" fillId="5" borderId="1" xfId="0" applyNumberFormat="1" applyFont="1" applyFill="1" applyBorder="1" applyAlignment="1">
      <alignment horizontal="center" vertical="center" wrapText="1"/>
    </xf>
    <xf numFmtId="164" fontId="22" fillId="5" borderId="12" xfId="0" applyNumberFormat="1" applyFont="1" applyFill="1" applyBorder="1" applyAlignment="1">
      <alignment horizontal="center" vertical="center" wrapText="1"/>
    </xf>
    <xf numFmtId="164" fontId="23" fillId="5" borderId="12" xfId="0" applyNumberFormat="1" applyFont="1" applyFill="1" applyBorder="1" applyAlignment="1">
      <alignment horizontal="center" vertical="center" wrapText="1"/>
    </xf>
    <xf numFmtId="164" fontId="22" fillId="5" borderId="14" xfId="0" applyNumberFormat="1" applyFont="1" applyFill="1" applyBorder="1" applyAlignment="1">
      <alignment horizontal="center" vertical="center" wrapText="1"/>
    </xf>
    <xf numFmtId="164" fontId="22" fillId="5" borderId="1" xfId="0" applyNumberFormat="1" applyFont="1" applyFill="1" applyBorder="1" applyAlignment="1">
      <alignment horizontal="center" vertical="center" wrapText="1"/>
    </xf>
    <xf numFmtId="164" fontId="38" fillId="0" borderId="0" xfId="0" applyNumberFormat="1" applyFont="1"/>
    <xf numFmtId="0" fontId="3" fillId="7" borderId="51" xfId="0" applyFont="1" applyFill="1" applyBorder="1" applyAlignment="1">
      <alignment vertical="top"/>
    </xf>
    <xf numFmtId="49" fontId="3" fillId="5" borderId="37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top"/>
    </xf>
    <xf numFmtId="49" fontId="3" fillId="5" borderId="4" xfId="0" applyNumberFormat="1" applyFont="1" applyFill="1" applyBorder="1" applyAlignment="1">
      <alignment vertical="top"/>
    </xf>
    <xf numFmtId="49" fontId="3" fillId="5" borderId="4" xfId="0" applyNumberFormat="1" applyFont="1" applyFill="1" applyBorder="1" applyAlignment="1">
      <alignment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3" fillId="0" borderId="43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top"/>
    </xf>
    <xf numFmtId="2" fontId="23" fillId="0" borderId="68" xfId="0" applyNumberFormat="1" applyFont="1" applyFill="1" applyBorder="1" applyAlignment="1">
      <alignment horizontal="center" vertical="center" wrapText="1"/>
    </xf>
    <xf numFmtId="2" fontId="23" fillId="0" borderId="26" xfId="0" applyNumberFormat="1" applyFont="1" applyFill="1" applyBorder="1" applyAlignment="1">
      <alignment horizontal="center" vertical="center" wrapText="1"/>
    </xf>
    <xf numFmtId="2" fontId="23" fillId="0" borderId="15" xfId="0" applyNumberFormat="1" applyFont="1" applyFill="1" applyBorder="1" applyAlignment="1">
      <alignment horizontal="center" vertical="center" wrapText="1"/>
    </xf>
    <xf numFmtId="2" fontId="23" fillId="0" borderId="18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2" fontId="2" fillId="6" borderId="2" xfId="0" applyNumberFormat="1" applyFont="1" applyFill="1" applyBorder="1" applyAlignment="1">
      <alignment vertical="center" wrapText="1"/>
    </xf>
    <xf numFmtId="2" fontId="5" fillId="0" borderId="0" xfId="0" applyNumberFormat="1" applyFont="1" applyFill="1"/>
    <xf numFmtId="0" fontId="2" fillId="0" borderId="5" xfId="0" applyFont="1" applyBorder="1" applyAlignment="1">
      <alignment horizontal="center"/>
    </xf>
    <xf numFmtId="0" fontId="11" fillId="0" borderId="2" xfId="0" applyFont="1" applyBorder="1"/>
    <xf numFmtId="0" fontId="2" fillId="0" borderId="7" xfId="0" applyFont="1" applyBorder="1" applyAlignment="1">
      <alignment horizontal="center"/>
    </xf>
    <xf numFmtId="0" fontId="11" fillId="0" borderId="10" xfId="0" applyFont="1" applyBorder="1"/>
    <xf numFmtId="0" fontId="11" fillId="0" borderId="12" xfId="0" applyFont="1" applyBorder="1"/>
    <xf numFmtId="0" fontId="11" fillId="0" borderId="14" xfId="0" applyFont="1" applyBorder="1"/>
    <xf numFmtId="2" fontId="2" fillId="3" borderId="1" xfId="0" applyNumberFormat="1" applyFont="1" applyFill="1" applyBorder="1" applyAlignment="1">
      <alignment horizontal="center" vertical="center" wrapText="1"/>
    </xf>
    <xf numFmtId="0" fontId="3" fillId="3" borderId="16" xfId="0" applyNumberFormat="1" applyFont="1" applyFill="1" applyBorder="1" applyAlignment="1">
      <alignment horizontal="center" vertical="center" wrapText="1"/>
    </xf>
    <xf numFmtId="2" fontId="3" fillId="3" borderId="48" xfId="0" applyNumberFormat="1" applyFont="1" applyFill="1" applyBorder="1" applyAlignment="1">
      <alignment horizontal="center" vertical="center" wrapText="1"/>
    </xf>
    <xf numFmtId="0" fontId="12" fillId="3" borderId="7" xfId="0" applyNumberFormat="1" applyFont="1" applyFill="1" applyBorder="1" applyAlignment="1">
      <alignment wrapText="1"/>
    </xf>
    <xf numFmtId="0" fontId="12" fillId="7" borderId="1" xfId="0" applyFont="1" applyFill="1" applyBorder="1"/>
    <xf numFmtId="0" fontId="12" fillId="7" borderId="12" xfId="0" applyFont="1" applyFill="1" applyBorder="1"/>
    <xf numFmtId="0" fontId="33" fillId="7" borderId="14" xfId="0" applyFont="1" applyFill="1" applyBorder="1"/>
    <xf numFmtId="0" fontId="2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22" fillId="3" borderId="13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 applyProtection="1">
      <alignment vertical="top" wrapText="1"/>
      <protection locked="0"/>
    </xf>
    <xf numFmtId="0" fontId="22" fillId="3" borderId="6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 applyProtection="1">
      <alignment vertical="top" wrapText="1"/>
      <protection locked="0"/>
    </xf>
    <xf numFmtId="0" fontId="22" fillId="3" borderId="55" xfId="0" applyFont="1" applyFill="1" applyBorder="1" applyAlignment="1">
      <alignment horizontal="center" vertical="center" wrapText="1"/>
    </xf>
    <xf numFmtId="0" fontId="22" fillId="3" borderId="47" xfId="0" applyFont="1" applyFill="1" applyBorder="1" applyAlignment="1">
      <alignment horizontal="center" vertical="center" wrapText="1"/>
    </xf>
    <xf numFmtId="0" fontId="22" fillId="3" borderId="51" xfId="0" applyFont="1" applyFill="1" applyBorder="1" applyAlignment="1" applyProtection="1">
      <alignment vertical="top" wrapText="1"/>
      <protection locked="0"/>
    </xf>
    <xf numFmtId="0" fontId="32" fillId="3" borderId="1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 applyProtection="1">
      <alignment vertical="top" wrapText="1"/>
      <protection locked="0"/>
    </xf>
    <xf numFmtId="0" fontId="21" fillId="3" borderId="51" xfId="0" applyFont="1" applyFill="1" applyBorder="1" applyAlignment="1" applyProtection="1">
      <alignment vertical="top" wrapText="1"/>
      <protection locked="0"/>
    </xf>
    <xf numFmtId="0" fontId="23" fillId="5" borderId="26" xfId="0" applyFont="1" applyFill="1" applyBorder="1" applyAlignment="1">
      <alignment horizontal="center" vertical="center" wrapText="1"/>
    </xf>
    <xf numFmtId="0" fontId="23" fillId="5" borderId="19" xfId="0" applyFont="1" applyFill="1" applyBorder="1" applyAlignment="1">
      <alignment horizontal="center" vertical="center" wrapText="1"/>
    </xf>
    <xf numFmtId="0" fontId="23" fillId="5" borderId="15" xfId="0" applyFont="1" applyFill="1" applyBorder="1" applyAlignment="1">
      <alignment horizontal="center" vertical="center" wrapText="1"/>
    </xf>
    <xf numFmtId="2" fontId="3" fillId="7" borderId="33" xfId="0" applyNumberFormat="1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/>
    </xf>
    <xf numFmtId="2" fontId="3" fillId="6" borderId="15" xfId="0" applyNumberFormat="1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top"/>
    </xf>
    <xf numFmtId="0" fontId="3" fillId="0" borderId="19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vertical="top"/>
    </xf>
    <xf numFmtId="0" fontId="3" fillId="0" borderId="15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4" fontId="2" fillId="0" borderId="23" xfId="0" applyNumberFormat="1" applyFont="1" applyFill="1" applyBorder="1" applyAlignment="1">
      <alignment horizontal="center" vertical="top"/>
    </xf>
    <xf numFmtId="4" fontId="2" fillId="0" borderId="18" xfId="0" applyNumberFormat="1" applyFont="1" applyFill="1" applyBorder="1" applyAlignment="1">
      <alignment horizontal="center" vertical="top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5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7" borderId="51" xfId="0" applyFont="1" applyFill="1" applyBorder="1" applyAlignment="1">
      <alignment horizontal="center"/>
    </xf>
    <xf numFmtId="0" fontId="2" fillId="7" borderId="29" xfId="0" applyFont="1" applyFill="1" applyBorder="1" applyAlignment="1"/>
    <xf numFmtId="0" fontId="2" fillId="7" borderId="4" xfId="0" applyFont="1" applyFill="1" applyBorder="1" applyAlignment="1"/>
    <xf numFmtId="0" fontId="2" fillId="3" borderId="51" xfId="0" applyNumberFormat="1" applyFont="1" applyFill="1" applyBorder="1" applyAlignment="1">
      <alignment textRotation="90" wrapText="1"/>
    </xf>
    <xf numFmtId="0" fontId="2" fillId="3" borderId="4" xfId="0" applyNumberFormat="1" applyFont="1" applyFill="1" applyBorder="1" applyAlignment="1"/>
    <xf numFmtId="0" fontId="2" fillId="3" borderId="47" xfId="0" applyNumberFormat="1" applyFont="1" applyFill="1" applyBorder="1" applyAlignment="1">
      <alignment textRotation="90" wrapText="1"/>
    </xf>
    <xf numFmtId="0" fontId="2" fillId="3" borderId="51" xfId="0" applyFont="1" applyFill="1" applyBorder="1" applyAlignment="1">
      <alignment textRotation="90" wrapText="1"/>
    </xf>
    <xf numFmtId="0" fontId="2" fillId="6" borderId="29" xfId="0" applyFont="1" applyFill="1" applyBorder="1" applyAlignment="1">
      <alignment textRotation="90" wrapText="1"/>
    </xf>
    <xf numFmtId="0" fontId="35" fillId="10" borderId="31" xfId="0" applyFont="1" applyFill="1" applyBorder="1" applyAlignment="1">
      <alignment textRotation="90" wrapText="1"/>
    </xf>
    <xf numFmtId="0" fontId="35" fillId="10" borderId="34" xfId="0" applyFont="1" applyFill="1" applyBorder="1" applyAlignment="1">
      <alignment textRotation="90" wrapText="1"/>
    </xf>
    <xf numFmtId="0" fontId="22" fillId="3" borderId="1" xfId="0" applyFont="1" applyFill="1" applyBorder="1" applyAlignment="1">
      <alignment textRotation="90" wrapText="1"/>
    </xf>
    <xf numFmtId="0" fontId="22" fillId="3" borderId="2" xfId="0" applyFont="1" applyFill="1" applyBorder="1" applyAlignment="1">
      <alignment textRotation="90" wrapText="1"/>
    </xf>
    <xf numFmtId="0" fontId="22" fillId="3" borderId="51" xfId="0" applyFont="1" applyFill="1" applyBorder="1" applyAlignment="1">
      <alignment textRotation="90" wrapText="1"/>
    </xf>
    <xf numFmtId="0" fontId="32" fillId="3" borderId="1" xfId="0" applyFont="1" applyFill="1" applyBorder="1" applyAlignment="1">
      <alignment horizontal="center" wrapText="1"/>
    </xf>
    <xf numFmtId="0" fontId="21" fillId="3" borderId="2" xfId="0" applyFont="1" applyFill="1" applyBorder="1" applyAlignment="1">
      <alignment textRotation="90" wrapText="1"/>
    </xf>
    <xf numFmtId="0" fontId="21" fillId="3" borderId="51" xfId="0" applyFont="1" applyFill="1" applyBorder="1" applyAlignment="1">
      <alignment textRotation="90" wrapText="1"/>
    </xf>
    <xf numFmtId="0" fontId="2" fillId="6" borderId="4" xfId="0" applyFont="1" applyFill="1" applyBorder="1" applyAlignment="1">
      <alignment textRotation="90" wrapText="1"/>
    </xf>
    <xf numFmtId="0" fontId="2" fillId="6" borderId="33" xfId="0" applyFont="1" applyFill="1" applyBorder="1" applyAlignment="1">
      <alignment textRotation="90" wrapText="1"/>
    </xf>
    <xf numFmtId="0" fontId="18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textRotation="90" wrapText="1"/>
    </xf>
    <xf numFmtId="2" fontId="3" fillId="3" borderId="39" xfId="0" applyNumberFormat="1" applyFont="1" applyFill="1" applyBorder="1" applyAlignment="1">
      <alignment horizontal="center" textRotation="90" wrapText="1"/>
    </xf>
    <xf numFmtId="0" fontId="2" fillId="10" borderId="29" xfId="0" applyFont="1" applyFill="1" applyBorder="1" applyAlignment="1">
      <alignment textRotation="90" wrapText="1"/>
    </xf>
    <xf numFmtId="0" fontId="2" fillId="10" borderId="4" xfId="0" applyFont="1" applyFill="1" applyBorder="1" applyAlignment="1">
      <alignment textRotation="90" wrapText="1"/>
    </xf>
    <xf numFmtId="0" fontId="2" fillId="10" borderId="33" xfId="0" applyFont="1" applyFill="1" applyBorder="1" applyAlignment="1">
      <alignment textRotation="90" wrapText="1"/>
    </xf>
    <xf numFmtId="0" fontId="3" fillId="3" borderId="2" xfId="0" applyFont="1" applyFill="1" applyBorder="1" applyAlignment="1">
      <alignment horizontal="center" textRotation="90" wrapText="1"/>
    </xf>
    <xf numFmtId="0" fontId="2" fillId="3" borderId="2" xfId="0" applyFont="1" applyFill="1" applyBorder="1" applyAlignment="1">
      <alignment horizontal="center" textRotation="90" wrapText="1"/>
    </xf>
    <xf numFmtId="0" fontId="14" fillId="6" borderId="3" xfId="0" applyFont="1" applyFill="1" applyBorder="1" applyAlignment="1">
      <alignment textRotation="90" wrapText="1"/>
    </xf>
    <xf numFmtId="0" fontId="14" fillId="6" borderId="1" xfId="0" applyFont="1" applyFill="1" applyBorder="1" applyAlignment="1">
      <alignment textRotation="90" wrapText="1"/>
    </xf>
    <xf numFmtId="0" fontId="14" fillId="6" borderId="2" xfId="0" applyFont="1" applyFill="1" applyBorder="1" applyAlignment="1">
      <alignment textRotation="90" wrapText="1"/>
    </xf>
    <xf numFmtId="0" fontId="14" fillId="6" borderId="37" xfId="0" applyFont="1" applyFill="1" applyBorder="1" applyAlignment="1">
      <alignment textRotation="90" wrapText="1"/>
    </xf>
    <xf numFmtId="0" fontId="14" fillId="6" borderId="69" xfId="0" applyFont="1" applyFill="1" applyBorder="1" applyAlignment="1">
      <alignment textRotation="90" wrapText="1"/>
    </xf>
    <xf numFmtId="0" fontId="14" fillId="6" borderId="12" xfId="0" applyFont="1" applyFill="1" applyBorder="1" applyAlignment="1">
      <alignment textRotation="90" wrapText="1"/>
    </xf>
    <xf numFmtId="0" fontId="2" fillId="8" borderId="46" xfId="0" applyFont="1" applyFill="1" applyBorder="1" applyAlignment="1"/>
    <xf numFmtId="0" fontId="12" fillId="0" borderId="0" xfId="0" applyFont="1" applyAlignment="1"/>
    <xf numFmtId="0" fontId="2" fillId="2" borderId="2" xfId="0" applyFont="1" applyFill="1" applyBorder="1" applyAlignment="1">
      <alignment wrapText="1"/>
    </xf>
    <xf numFmtId="0" fontId="2" fillId="0" borderId="25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vertical="center" wrapText="1"/>
    </xf>
    <xf numFmtId="0" fontId="2" fillId="2" borderId="3" xfId="0" applyFont="1" applyFill="1" applyBorder="1" applyAlignment="1" applyProtection="1">
      <alignment vertical="top" wrapText="1"/>
      <protection locked="0"/>
    </xf>
    <xf numFmtId="0" fontId="21" fillId="0" borderId="15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2" fontId="23" fillId="0" borderId="2" xfId="0" applyNumberFormat="1" applyFont="1" applyFill="1" applyBorder="1" applyAlignment="1">
      <alignment horizontal="center" vertical="center" wrapText="1"/>
    </xf>
    <xf numFmtId="2" fontId="23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2" fillId="7" borderId="3" xfId="0" applyFont="1" applyFill="1" applyBorder="1"/>
    <xf numFmtId="0" fontId="28" fillId="7" borderId="3" xfId="0" applyFont="1" applyFill="1" applyBorder="1" applyAlignment="1">
      <alignment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/>
    <xf numFmtId="0" fontId="2" fillId="7" borderId="3" xfId="0" applyFont="1" applyFill="1" applyBorder="1" applyAlignment="1">
      <alignment wrapText="1"/>
    </xf>
    <xf numFmtId="0" fontId="2" fillId="0" borderId="0" xfId="0" applyFont="1"/>
    <xf numFmtId="2" fontId="2" fillId="3" borderId="28" xfId="0" applyNumberFormat="1" applyFont="1" applyFill="1" applyBorder="1" applyAlignment="1">
      <alignment horizontal="center" vertical="center" wrapText="1"/>
    </xf>
    <xf numFmtId="2" fontId="2" fillId="3" borderId="20" xfId="0" applyNumberFormat="1" applyFont="1" applyFill="1" applyBorder="1" applyAlignment="1">
      <alignment horizontal="center" vertical="center" wrapText="1"/>
    </xf>
    <xf numFmtId="2" fontId="2" fillId="3" borderId="22" xfId="0" applyNumberFormat="1" applyFont="1" applyFill="1" applyBorder="1" applyAlignment="1">
      <alignment horizontal="center" vertical="center" wrapText="1"/>
    </xf>
    <xf numFmtId="4" fontId="2" fillId="3" borderId="22" xfId="0" applyNumberFormat="1" applyFont="1" applyFill="1" applyBorder="1" applyAlignment="1">
      <alignment horizontal="center" vertical="center" wrapText="1"/>
    </xf>
    <xf numFmtId="0" fontId="36" fillId="7" borderId="70" xfId="0" applyFont="1" applyFill="1" applyBorder="1"/>
    <xf numFmtId="0" fontId="8" fillId="7" borderId="70" xfId="0" applyFont="1" applyFill="1" applyBorder="1" applyAlignment="1">
      <alignment wrapText="1"/>
    </xf>
    <xf numFmtId="0" fontId="36" fillId="0" borderId="0" xfId="0" applyFont="1"/>
    <xf numFmtId="0" fontId="2" fillId="0" borderId="0" xfId="0" applyFont="1" applyFill="1"/>
    <xf numFmtId="0" fontId="12" fillId="6" borderId="76" xfId="0" applyFont="1" applyFill="1" applyBorder="1"/>
    <xf numFmtId="0" fontId="28" fillId="6" borderId="76" xfId="0" applyFont="1" applyFill="1" applyBorder="1" applyAlignment="1">
      <alignment horizontal="center" vertical="center" wrapText="1"/>
    </xf>
    <xf numFmtId="0" fontId="3" fillId="6" borderId="75" xfId="0" applyFont="1" applyFill="1" applyBorder="1" applyAlignment="1">
      <alignment horizontal="center" vertical="center"/>
    </xf>
    <xf numFmtId="0" fontId="2" fillId="6" borderId="76" xfId="0" applyFont="1" applyFill="1" applyBorder="1" applyAlignment="1">
      <alignment wrapText="1"/>
    </xf>
    <xf numFmtId="0" fontId="2" fillId="2" borderId="59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9" fillId="9" borderId="33" xfId="0" applyFont="1" applyFill="1" applyBorder="1" applyAlignment="1" applyProtection="1">
      <alignment vertical="top" wrapText="1"/>
      <protection locked="0"/>
    </xf>
    <xf numFmtId="0" fontId="9" fillId="8" borderId="37" xfId="0" applyFont="1" applyFill="1" applyBorder="1" applyAlignment="1" applyProtection="1">
      <alignment vertical="top" wrapText="1"/>
      <protection locked="0"/>
    </xf>
    <xf numFmtId="4" fontId="2" fillId="3" borderId="28" xfId="0" applyNumberFormat="1" applyFont="1" applyFill="1" applyBorder="1" applyAlignment="1">
      <alignment horizontal="center" vertical="center" wrapText="1"/>
    </xf>
    <xf numFmtId="4" fontId="2" fillId="3" borderId="13" xfId="0" applyNumberFormat="1" applyFont="1" applyFill="1" applyBorder="1" applyAlignment="1">
      <alignment horizontal="center" vertical="center" wrapText="1"/>
    </xf>
    <xf numFmtId="4" fontId="2" fillId="3" borderId="43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3" borderId="16" xfId="0" applyNumberFormat="1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4" fontId="2" fillId="3" borderId="20" xfId="0" applyNumberFormat="1" applyFont="1" applyFill="1" applyBorder="1" applyAlignment="1">
      <alignment horizontal="center" vertical="center" wrapText="1"/>
    </xf>
    <xf numFmtId="0" fontId="36" fillId="9" borderId="51" xfId="0" applyFont="1" applyFill="1" applyBorder="1"/>
    <xf numFmtId="0" fontId="8" fillId="9" borderId="51" xfId="0" applyFont="1" applyFill="1" applyBorder="1" applyAlignment="1" applyProtection="1">
      <alignment vertical="top" wrapText="1"/>
      <protection locked="0"/>
    </xf>
    <xf numFmtId="0" fontId="31" fillId="6" borderId="26" xfId="0" applyFont="1" applyFill="1" applyBorder="1" applyAlignment="1">
      <alignment horizontal="right"/>
    </xf>
    <xf numFmtId="4" fontId="3" fillId="5" borderId="25" xfId="0" applyNumberFormat="1" applyFont="1" applyFill="1" applyBorder="1" applyAlignment="1">
      <alignment horizontal="center" vertical="center" wrapText="1"/>
    </xf>
    <xf numFmtId="4" fontId="3" fillId="5" borderId="3" xfId="0" applyNumberFormat="1" applyFont="1" applyFill="1" applyBorder="1" applyAlignment="1">
      <alignment horizontal="center" vertical="center" wrapText="1"/>
    </xf>
    <xf numFmtId="4" fontId="3" fillId="5" borderId="24" xfId="0" applyNumberFormat="1" applyFont="1" applyFill="1" applyBorder="1" applyAlignment="1">
      <alignment horizontal="center" vertical="center" wrapText="1"/>
    </xf>
    <xf numFmtId="4" fontId="3" fillId="5" borderId="4" xfId="0" applyNumberFormat="1" applyFont="1" applyFill="1" applyBorder="1" applyAlignment="1">
      <alignment horizontal="center" vertical="center" wrapText="1"/>
    </xf>
    <xf numFmtId="4" fontId="3" fillId="5" borderId="22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2" fontId="3" fillId="7" borderId="34" xfId="0" applyNumberFormat="1" applyFont="1" applyFill="1" applyBorder="1" applyAlignment="1">
      <alignment horizontal="center" vertical="center" wrapText="1"/>
    </xf>
    <xf numFmtId="2" fontId="3" fillId="0" borderId="62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 wrapText="1"/>
    </xf>
    <xf numFmtId="2" fontId="3" fillId="6" borderId="14" xfId="0" applyNumberFormat="1" applyFont="1" applyFill="1" applyBorder="1" applyAlignment="1">
      <alignment horizontal="center" vertical="center" wrapText="1"/>
    </xf>
    <xf numFmtId="2" fontId="3" fillId="7" borderId="55" xfId="0" applyNumberFormat="1" applyFont="1" applyFill="1" applyBorder="1" applyAlignment="1">
      <alignment horizontal="center" vertical="center" wrapText="1"/>
    </xf>
    <xf numFmtId="2" fontId="3" fillId="6" borderId="32" xfId="0" applyNumberFormat="1" applyFont="1" applyFill="1" applyBorder="1" applyAlignment="1">
      <alignment horizontal="center" vertical="center" wrapText="1"/>
    </xf>
    <xf numFmtId="4" fontId="2" fillId="3" borderId="54" xfId="0" applyNumberFormat="1" applyFont="1" applyFill="1" applyBorder="1" applyAlignment="1">
      <alignment horizontal="center" vertical="center" wrapText="1"/>
    </xf>
    <xf numFmtId="4" fontId="2" fillId="3" borderId="37" xfId="0" applyNumberFormat="1" applyFont="1" applyFill="1" applyBorder="1" applyAlignment="1">
      <alignment horizontal="center" vertical="center" wrapText="1"/>
    </xf>
    <xf numFmtId="4" fontId="2" fillId="3" borderId="55" xfId="0" applyNumberFormat="1" applyFont="1" applyFill="1" applyBorder="1" applyAlignment="1">
      <alignment horizontal="center" vertical="center" wrapText="1"/>
    </xf>
    <xf numFmtId="4" fontId="3" fillId="3" borderId="52" xfId="0" applyNumberFormat="1" applyFont="1" applyFill="1" applyBorder="1" applyAlignment="1">
      <alignment horizontal="center" vertical="center" wrapText="1"/>
    </xf>
    <xf numFmtId="4" fontId="3" fillId="3" borderId="51" xfId="0" applyNumberFormat="1" applyFont="1" applyFill="1" applyBorder="1" applyAlignment="1">
      <alignment horizontal="center" vertical="center" wrapText="1"/>
    </xf>
    <xf numFmtId="4" fontId="3" fillId="3" borderId="47" xfId="0" applyNumberFormat="1" applyFont="1" applyFill="1" applyBorder="1" applyAlignment="1">
      <alignment horizontal="center" vertical="center" wrapText="1"/>
    </xf>
    <xf numFmtId="4" fontId="3" fillId="3" borderId="48" xfId="0" applyNumberFormat="1" applyFont="1" applyFill="1" applyBorder="1" applyAlignment="1">
      <alignment horizontal="center" vertical="center" wrapText="1"/>
    </xf>
    <xf numFmtId="2" fontId="29" fillId="3" borderId="1" xfId="0" applyNumberFormat="1" applyFont="1" applyFill="1" applyBorder="1" applyAlignment="1">
      <alignment horizontal="center" vertical="center" wrapText="1"/>
    </xf>
    <xf numFmtId="4" fontId="3" fillId="6" borderId="49" xfId="0" applyNumberFormat="1" applyFont="1" applyFill="1" applyBorder="1" applyAlignment="1">
      <alignment horizontal="center" vertical="center" wrapText="1"/>
    </xf>
    <xf numFmtId="4" fontId="3" fillId="6" borderId="50" xfId="0" applyNumberFormat="1" applyFont="1" applyFill="1" applyBorder="1" applyAlignment="1">
      <alignment horizontal="center" vertical="center" wrapText="1"/>
    </xf>
    <xf numFmtId="4" fontId="2" fillId="6" borderId="58" xfId="0" applyNumberFormat="1" applyFont="1" applyFill="1" applyBorder="1" applyAlignment="1">
      <alignment horizontal="center" vertical="center" wrapText="1"/>
    </xf>
    <xf numFmtId="4" fontId="3" fillId="10" borderId="49" xfId="0" applyNumberFormat="1" applyFont="1" applyFill="1" applyBorder="1" applyAlignment="1">
      <alignment horizontal="center" vertical="center" wrapText="1"/>
    </xf>
    <xf numFmtId="4" fontId="2" fillId="0" borderId="20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16" xfId="0" applyNumberFormat="1" applyFont="1" applyFill="1" applyBorder="1" applyAlignment="1">
      <alignment horizontal="center" vertical="center" wrapText="1"/>
    </xf>
    <xf numFmtId="4" fontId="3" fillId="3" borderId="20" xfId="0" applyNumberFormat="1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4" fontId="2" fillId="6" borderId="21" xfId="0" applyNumberFormat="1" applyFont="1" applyFill="1" applyBorder="1" applyAlignment="1">
      <alignment horizontal="center" vertical="center" wrapText="1"/>
    </xf>
    <xf numFmtId="4" fontId="2" fillId="6" borderId="3" xfId="0" applyNumberFormat="1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center" wrapText="1"/>
    </xf>
    <xf numFmtId="4" fontId="2" fillId="6" borderId="17" xfId="0" applyNumberFormat="1" applyFont="1" applyFill="1" applyBorder="1" applyAlignment="1">
      <alignment horizontal="center" vertical="center" wrapText="1"/>
    </xf>
    <xf numFmtId="4" fontId="2" fillId="6" borderId="28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4" fontId="2" fillId="6" borderId="13" xfId="0" applyNumberFormat="1" applyFont="1" applyFill="1" applyBorder="1" applyAlignment="1">
      <alignment horizontal="center" vertical="center" wrapText="1"/>
    </xf>
    <xf numFmtId="4" fontId="2" fillId="6" borderId="43" xfId="0" applyNumberFormat="1" applyFont="1" applyFill="1" applyBorder="1" applyAlignment="1">
      <alignment horizontal="center" vertical="center" wrapText="1"/>
    </xf>
    <xf numFmtId="4" fontId="3" fillId="6" borderId="54" xfId="0" applyNumberFormat="1" applyFont="1" applyFill="1" applyBorder="1" applyAlignment="1">
      <alignment horizontal="center" vertical="center" wrapText="1"/>
    </xf>
    <xf numFmtId="4" fontId="3" fillId="6" borderId="55" xfId="0" applyNumberFormat="1" applyFont="1" applyFill="1" applyBorder="1" applyAlignment="1">
      <alignment horizontal="center" vertical="center" wrapText="1"/>
    </xf>
    <xf numFmtId="4" fontId="3" fillId="8" borderId="52" xfId="0" applyNumberFormat="1" applyFont="1" applyFill="1" applyBorder="1" applyAlignment="1">
      <alignment horizontal="center" vertical="center" wrapText="1"/>
    </xf>
    <xf numFmtId="4" fontId="3" fillId="8" borderId="51" xfId="0" applyNumberFormat="1" applyFont="1" applyFill="1" applyBorder="1" applyAlignment="1">
      <alignment horizontal="center" vertical="center" wrapText="1"/>
    </xf>
    <xf numFmtId="4" fontId="3" fillId="8" borderId="47" xfId="0" applyNumberFormat="1" applyFont="1" applyFill="1" applyBorder="1" applyAlignment="1">
      <alignment horizontal="center" vertical="center" wrapText="1"/>
    </xf>
    <xf numFmtId="4" fontId="3" fillId="8" borderId="48" xfId="0" applyNumberFormat="1" applyFont="1" applyFill="1" applyBorder="1" applyAlignment="1">
      <alignment horizontal="center" vertical="center" wrapText="1"/>
    </xf>
    <xf numFmtId="0" fontId="10" fillId="7" borderId="12" xfId="0" applyFont="1" applyFill="1" applyBorder="1"/>
    <xf numFmtId="0" fontId="2" fillId="0" borderId="15" xfId="0" applyFont="1" applyBorder="1"/>
    <xf numFmtId="0" fontId="3" fillId="7" borderId="38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0" fillId="7" borderId="15" xfId="0" applyFont="1" applyFill="1" applyBorder="1"/>
    <xf numFmtId="0" fontId="13" fillId="5" borderId="15" xfId="0" applyFont="1" applyFill="1" applyBorder="1" applyAlignment="1">
      <alignment horizontal="center" vertical="center"/>
    </xf>
    <xf numFmtId="0" fontId="3" fillId="7" borderId="39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3" fillId="3" borderId="5" xfId="0" applyFont="1" applyFill="1" applyBorder="1" applyAlignment="1">
      <alignment horizontal="center" vertical="top"/>
    </xf>
    <xf numFmtId="0" fontId="3" fillId="3" borderId="10" xfId="0" applyFont="1" applyFill="1" applyBorder="1" applyAlignment="1">
      <alignment horizontal="center" vertical="top"/>
    </xf>
    <xf numFmtId="0" fontId="3" fillId="3" borderId="12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0" fontId="18" fillId="2" borderId="1" xfId="0" applyFont="1" applyFill="1" applyBorder="1" applyAlignment="1">
      <alignment horizontal="right" vertical="center" wrapText="1"/>
    </xf>
    <xf numFmtId="4" fontId="2" fillId="6" borderId="22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29" fillId="3" borderId="15" xfId="0" applyFont="1" applyFill="1" applyBorder="1" applyAlignment="1">
      <alignment horizontal="center" vertical="center" wrapText="1"/>
    </xf>
    <xf numFmtId="2" fontId="3" fillId="3" borderId="65" xfId="0" applyNumberFormat="1" applyFont="1" applyFill="1" applyBorder="1" applyAlignment="1">
      <alignment horizontal="center" vertical="center" wrapText="1"/>
    </xf>
    <xf numFmtId="0" fontId="29" fillId="3" borderId="65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2" fontId="3" fillId="3" borderId="25" xfId="0" applyNumberFormat="1" applyFont="1" applyFill="1" applyBorder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2" fontId="3" fillId="3" borderId="18" xfId="0" applyNumberFormat="1" applyFont="1" applyFill="1" applyBorder="1" applyAlignment="1">
      <alignment horizontal="center" vertical="center"/>
    </xf>
    <xf numFmtId="0" fontId="22" fillId="3" borderId="23" xfId="0" applyFont="1" applyFill="1" applyBorder="1" applyAlignment="1">
      <alignment horizontal="center" vertical="center" wrapText="1"/>
    </xf>
    <xf numFmtId="4" fontId="3" fillId="3" borderId="23" xfId="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4" fontId="2" fillId="3" borderId="18" xfId="0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top"/>
    </xf>
    <xf numFmtId="4" fontId="3" fillId="3" borderId="9" xfId="0" applyNumberFormat="1" applyFont="1" applyFill="1" applyBorder="1" applyAlignment="1">
      <alignment horizontal="center" vertical="center"/>
    </xf>
    <xf numFmtId="4" fontId="3" fillId="3" borderId="3" xfId="0" applyNumberFormat="1" applyFont="1" applyFill="1" applyBorder="1" applyAlignment="1">
      <alignment horizontal="center" vertical="center"/>
    </xf>
    <xf numFmtId="4" fontId="2" fillId="3" borderId="26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" fontId="3" fillId="3" borderId="25" xfId="0" applyNumberFormat="1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top"/>
    </xf>
    <xf numFmtId="4" fontId="3" fillId="3" borderId="3" xfId="0" applyNumberFormat="1" applyFont="1" applyFill="1" applyBorder="1" applyAlignment="1">
      <alignment horizontal="center" vertical="top"/>
    </xf>
    <xf numFmtId="4" fontId="2" fillId="3" borderId="26" xfId="0" applyNumberFormat="1" applyFont="1" applyFill="1" applyBorder="1" applyAlignment="1">
      <alignment horizontal="center" vertical="top"/>
    </xf>
    <xf numFmtId="0" fontId="22" fillId="3" borderId="9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right" wrapText="1"/>
    </xf>
    <xf numFmtId="0" fontId="18" fillId="0" borderId="1" xfId="0" applyFont="1" applyBorder="1" applyAlignment="1">
      <alignment horizontal="right" vertical="top" wrapText="1"/>
    </xf>
    <xf numFmtId="0" fontId="18" fillId="0" borderId="1" xfId="0" applyFont="1" applyFill="1" applyBorder="1" applyAlignment="1">
      <alignment horizontal="right" wrapText="1"/>
    </xf>
    <xf numFmtId="0" fontId="18" fillId="0" borderId="1" xfId="0" applyFont="1" applyBorder="1" applyAlignment="1">
      <alignment horizontal="right" vertical="center" wrapText="1"/>
    </xf>
    <xf numFmtId="0" fontId="18" fillId="0" borderId="4" xfId="0" applyFont="1" applyBorder="1" applyAlignment="1">
      <alignment horizontal="right" wrapText="1"/>
    </xf>
    <xf numFmtId="0" fontId="18" fillId="3" borderId="1" xfId="0" applyFont="1" applyFill="1" applyBorder="1" applyAlignment="1">
      <alignment horizontal="right" vertical="center" wrapText="1"/>
    </xf>
    <xf numFmtId="0" fontId="18" fillId="3" borderId="1" xfId="0" applyFont="1" applyFill="1" applyBorder="1" applyAlignment="1">
      <alignment horizontal="right" wrapText="1"/>
    </xf>
    <xf numFmtId="0" fontId="18" fillId="4" borderId="1" xfId="0" applyFont="1" applyFill="1" applyBorder="1" applyAlignment="1">
      <alignment horizontal="right"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13" fillId="5" borderId="12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2" fontId="3" fillId="3" borderId="25" xfId="0" applyNumberFormat="1" applyFont="1" applyFill="1" applyBorder="1" applyAlignment="1">
      <alignment vertical="top"/>
    </xf>
    <xf numFmtId="2" fontId="3" fillId="3" borderId="3" xfId="0" applyNumberFormat="1" applyFont="1" applyFill="1" applyBorder="1" applyAlignment="1">
      <alignment vertical="top"/>
    </xf>
    <xf numFmtId="2" fontId="3" fillId="3" borderId="26" xfId="0" applyNumberFormat="1" applyFont="1" applyFill="1" applyBorder="1" applyAlignment="1">
      <alignment vertical="top"/>
    </xf>
    <xf numFmtId="0" fontId="3" fillId="3" borderId="9" xfId="0" applyFont="1" applyFill="1" applyBorder="1" applyAlignment="1">
      <alignment horizontal="center" vertical="top"/>
    </xf>
    <xf numFmtId="2" fontId="3" fillId="4" borderId="25" xfId="0" applyNumberFormat="1" applyFont="1" applyFill="1" applyBorder="1" applyAlignment="1">
      <alignment horizontal="center" vertical="top"/>
    </xf>
    <xf numFmtId="2" fontId="3" fillId="4" borderId="3" xfId="0" applyNumberFormat="1" applyFont="1" applyFill="1" applyBorder="1" applyAlignment="1">
      <alignment horizontal="center" vertical="top"/>
    </xf>
    <xf numFmtId="2" fontId="3" fillId="4" borderId="26" xfId="0" applyNumberFormat="1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center" vertical="top"/>
    </xf>
    <xf numFmtId="2" fontId="3" fillId="7" borderId="70" xfId="0" applyNumberFormat="1" applyFont="1" applyFill="1" applyBorder="1" applyAlignment="1">
      <alignment horizontal="center" vertical="center" wrapText="1"/>
    </xf>
    <xf numFmtId="4" fontId="3" fillId="9" borderId="33" xfId="0" applyNumberFormat="1" applyFont="1" applyFill="1" applyBorder="1" applyAlignment="1">
      <alignment horizontal="center" vertical="center" wrapText="1"/>
    </xf>
    <xf numFmtId="4" fontId="3" fillId="8" borderId="37" xfId="0" applyNumberFormat="1" applyFont="1" applyFill="1" applyBorder="1" applyAlignment="1">
      <alignment horizontal="center" vertical="center" wrapText="1"/>
    </xf>
    <xf numFmtId="4" fontId="3" fillId="9" borderId="51" xfId="0" applyNumberFormat="1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top"/>
    </xf>
    <xf numFmtId="4" fontId="3" fillId="5" borderId="22" xfId="0" applyNumberFormat="1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top"/>
    </xf>
    <xf numFmtId="4" fontId="3" fillId="5" borderId="1" xfId="0" applyNumberFormat="1" applyFont="1" applyFill="1" applyBorder="1" applyAlignment="1">
      <alignment horizontal="center" vertical="top"/>
    </xf>
    <xf numFmtId="4" fontId="3" fillId="5" borderId="15" xfId="0" applyNumberFormat="1" applyFont="1" applyFill="1" applyBorder="1" applyAlignment="1">
      <alignment horizontal="center" vertical="top"/>
    </xf>
    <xf numFmtId="0" fontId="22" fillId="5" borderId="14" xfId="0" applyFont="1" applyFill="1" applyBorder="1" applyAlignment="1">
      <alignment horizontal="center" vertical="top" wrapText="1"/>
    </xf>
    <xf numFmtId="49" fontId="3" fillId="5" borderId="1" xfId="0" applyNumberFormat="1" applyFont="1" applyFill="1" applyBorder="1" applyAlignment="1">
      <alignment horizontal="left" vertical="top"/>
    </xf>
    <xf numFmtId="2" fontId="3" fillId="0" borderId="25" xfId="0" applyNumberFormat="1" applyFont="1" applyFill="1" applyBorder="1" applyAlignment="1">
      <alignment horizontal="center" vertical="center" wrapText="1"/>
    </xf>
    <xf numFmtId="2" fontId="3" fillId="0" borderId="22" xfId="0" applyNumberFormat="1" applyFont="1" applyFill="1" applyBorder="1" applyAlignment="1">
      <alignment horizontal="center" vertical="center" wrapText="1"/>
    </xf>
    <xf numFmtId="2" fontId="3" fillId="6" borderId="23" xfId="0" applyNumberFormat="1" applyFont="1" applyFill="1" applyBorder="1" applyAlignment="1">
      <alignment horizontal="center" vertical="center" wrapText="1"/>
    </xf>
    <xf numFmtId="164" fontId="22" fillId="5" borderId="22" xfId="0" applyNumberFormat="1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43" fillId="11" borderId="14" xfId="0" applyFont="1" applyFill="1" applyBorder="1" applyAlignment="1">
      <alignment horizontal="center" vertical="center"/>
    </xf>
    <xf numFmtId="0" fontId="44" fillId="11" borderId="13" xfId="0" applyFont="1" applyFill="1" applyBorder="1" applyAlignment="1">
      <alignment vertical="center" wrapText="1"/>
    </xf>
    <xf numFmtId="165" fontId="17" fillId="11" borderId="13" xfId="0" applyNumberFormat="1" applyFont="1" applyFill="1" applyBorder="1" applyAlignment="1">
      <alignment horizontal="center" vertical="center"/>
    </xf>
    <xf numFmtId="0" fontId="17" fillId="11" borderId="13" xfId="0" applyFont="1" applyFill="1" applyBorder="1" applyAlignment="1">
      <alignment horizontal="center" vertical="center"/>
    </xf>
    <xf numFmtId="0" fontId="17" fillId="11" borderId="1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12" borderId="3" xfId="0" applyFont="1" applyFill="1" applyBorder="1" applyAlignment="1">
      <alignment horizontal="left" vertical="center" wrapText="1"/>
    </xf>
    <xf numFmtId="4" fontId="16" fillId="0" borderId="3" xfId="0" applyNumberFormat="1" applyFont="1" applyBorder="1" applyAlignment="1">
      <alignment horizontal="center" vertical="center"/>
    </xf>
    <xf numFmtId="49" fontId="16" fillId="0" borderId="27" xfId="0" applyNumberFormat="1" applyFont="1" applyBorder="1" applyAlignment="1">
      <alignment horizontal="center" vertical="center"/>
    </xf>
    <xf numFmtId="0" fontId="46" fillId="0" borderId="0" xfId="0" applyFont="1"/>
    <xf numFmtId="0" fontId="16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/>
    </xf>
    <xf numFmtId="4" fontId="16" fillId="12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Border="1" applyAlignment="1">
      <alignment horizontal="left" vertical="center" wrapText="1"/>
    </xf>
    <xf numFmtId="0" fontId="16" fillId="13" borderId="4" xfId="0" applyFont="1" applyFill="1" applyBorder="1" applyAlignment="1">
      <alignment horizontal="center" vertical="center"/>
    </xf>
    <xf numFmtId="0" fontId="16" fillId="13" borderId="4" xfId="0" applyFont="1" applyFill="1" applyBorder="1" applyAlignment="1">
      <alignment horizontal="left" vertical="center" wrapText="1"/>
    </xf>
    <xf numFmtId="4" fontId="17" fillId="13" borderId="3" xfId="0" applyNumberFormat="1" applyFont="1" applyFill="1" applyBorder="1" applyAlignment="1">
      <alignment horizontal="center" vertical="top"/>
    </xf>
    <xf numFmtId="49" fontId="17" fillId="13" borderId="27" xfId="0" applyNumberFormat="1" applyFont="1" applyFill="1" applyBorder="1" applyAlignment="1">
      <alignment horizontal="center" vertical="top"/>
    </xf>
    <xf numFmtId="49" fontId="16" fillId="13" borderId="4" xfId="0" applyNumberFormat="1" applyFont="1" applyFill="1" applyBorder="1" applyAlignment="1">
      <alignment horizontal="center" vertical="center" wrapText="1"/>
    </xf>
    <xf numFmtId="0" fontId="0" fillId="0" borderId="0" xfId="0" applyFont="1"/>
    <xf numFmtId="4" fontId="17" fillId="13" borderId="1" xfId="0" applyNumberFormat="1" applyFont="1" applyFill="1" applyBorder="1" applyAlignment="1">
      <alignment horizontal="center" vertical="top"/>
    </xf>
    <xf numFmtId="49" fontId="17" fillId="13" borderId="1" xfId="0" applyNumberFormat="1" applyFont="1" applyFill="1" applyBorder="1" applyAlignment="1">
      <alignment horizontal="center" vertical="top"/>
    </xf>
    <xf numFmtId="0" fontId="16" fillId="13" borderId="3" xfId="0" applyFont="1" applyFill="1" applyBorder="1" applyAlignment="1">
      <alignment horizontal="center" vertical="center"/>
    </xf>
    <xf numFmtId="0" fontId="17" fillId="13" borderId="3" xfId="0" applyFont="1" applyFill="1" applyBorder="1" applyAlignment="1">
      <alignment horizontal="right" vertical="top" wrapText="1"/>
    </xf>
    <xf numFmtId="49" fontId="17" fillId="13" borderId="5" xfId="0" applyNumberFormat="1" applyFont="1" applyFill="1" applyBorder="1" applyAlignment="1">
      <alignment horizontal="center" vertical="top"/>
    </xf>
    <xf numFmtId="49" fontId="16" fillId="13" borderId="1" xfId="0" applyNumberFormat="1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/>
    </xf>
    <xf numFmtId="0" fontId="17" fillId="11" borderId="13" xfId="0" applyFont="1" applyFill="1" applyBorder="1" applyAlignment="1">
      <alignment horizontal="left" vertical="top" wrapText="1"/>
    </xf>
    <xf numFmtId="4" fontId="17" fillId="11" borderId="13" xfId="0" applyNumberFormat="1" applyFont="1" applyFill="1" applyBorder="1" applyAlignment="1">
      <alignment horizontal="center" vertical="top"/>
    </xf>
    <xf numFmtId="49" fontId="17" fillId="11" borderId="13" xfId="0" applyNumberFormat="1" applyFont="1" applyFill="1" applyBorder="1" applyAlignment="1">
      <alignment horizontal="center" vertical="top"/>
    </xf>
    <xf numFmtId="49" fontId="16" fillId="11" borderId="1" xfId="0" applyNumberFormat="1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/>
    </xf>
    <xf numFmtId="4" fontId="45" fillId="0" borderId="1" xfId="0" applyNumberFormat="1" applyFont="1" applyFill="1" applyBorder="1" applyAlignment="1">
      <alignment horizontal="center" vertical="center"/>
    </xf>
    <xf numFmtId="0" fontId="16" fillId="13" borderId="4" xfId="0" applyFont="1" applyFill="1" applyBorder="1" applyAlignment="1">
      <alignment vertical="center" wrapText="1"/>
    </xf>
    <xf numFmtId="0" fontId="17" fillId="13" borderId="1" xfId="0" applyNumberFormat="1" applyFont="1" applyFill="1" applyBorder="1" applyAlignment="1">
      <alignment horizontal="center" vertical="top"/>
    </xf>
    <xf numFmtId="0" fontId="17" fillId="13" borderId="3" xfId="0" applyFont="1" applyFill="1" applyBorder="1" applyAlignment="1">
      <alignment horizontal="right" vertical="top"/>
    </xf>
    <xf numFmtId="49" fontId="17" fillId="13" borderId="12" xfId="0" applyNumberFormat="1" applyFont="1" applyFill="1" applyBorder="1" applyAlignment="1">
      <alignment horizontal="center" vertical="top"/>
    </xf>
    <xf numFmtId="0" fontId="16" fillId="11" borderId="1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top" wrapText="1"/>
    </xf>
    <xf numFmtId="0" fontId="17" fillId="0" borderId="3" xfId="0" applyFont="1" applyBorder="1" applyAlignment="1">
      <alignment vertical="center" wrapText="1"/>
    </xf>
    <xf numFmtId="49" fontId="16" fillId="0" borderId="8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13" borderId="2" xfId="0" applyFont="1" applyFill="1" applyBorder="1" applyAlignment="1">
      <alignment horizontal="center" vertical="center"/>
    </xf>
    <xf numFmtId="0" fontId="16" fillId="13" borderId="2" xfId="0" applyFont="1" applyFill="1" applyBorder="1" applyAlignment="1">
      <alignment vertical="center" wrapText="1"/>
    </xf>
    <xf numFmtId="49" fontId="16" fillId="13" borderId="4" xfId="0" applyNumberFormat="1" applyFont="1" applyFill="1" applyBorder="1" applyAlignment="1">
      <alignment horizontal="left" vertical="center" wrapText="1"/>
    </xf>
    <xf numFmtId="4" fontId="44" fillId="13" borderId="1" xfId="0" applyNumberFormat="1" applyFont="1" applyFill="1" applyBorder="1" applyAlignment="1">
      <alignment horizontal="center" vertical="top"/>
    </xf>
    <xf numFmtId="49" fontId="16" fillId="13" borderId="3" xfId="0" applyNumberFormat="1" applyFont="1" applyFill="1" applyBorder="1" applyAlignment="1">
      <alignment horizontal="center" vertical="center" wrapText="1"/>
    </xf>
    <xf numFmtId="0" fontId="16" fillId="14" borderId="4" xfId="0" applyFont="1" applyFill="1" applyBorder="1" applyAlignment="1">
      <alignment horizontal="center" vertical="center"/>
    </xf>
    <xf numFmtId="0" fontId="17" fillId="14" borderId="4" xfId="0" applyFont="1" applyFill="1" applyBorder="1" applyAlignment="1">
      <alignment horizontal="right"/>
    </xf>
    <xf numFmtId="4" fontId="17" fillId="14" borderId="1" xfId="0" applyNumberFormat="1" applyFont="1" applyFill="1" applyBorder="1" applyAlignment="1">
      <alignment horizontal="center" vertical="top"/>
    </xf>
    <xf numFmtId="49" fontId="17" fillId="14" borderId="1" xfId="0" applyNumberFormat="1" applyFont="1" applyFill="1" applyBorder="1" applyAlignment="1">
      <alignment horizontal="center" vertical="top"/>
    </xf>
    <xf numFmtId="49" fontId="16" fillId="14" borderId="4" xfId="0" applyNumberFormat="1" applyFont="1" applyFill="1" applyBorder="1" applyAlignment="1">
      <alignment horizontal="center" vertical="center" wrapText="1"/>
    </xf>
    <xf numFmtId="49" fontId="17" fillId="14" borderId="12" xfId="0" applyNumberFormat="1" applyFont="1" applyFill="1" applyBorder="1" applyAlignment="1">
      <alignment horizontal="center" vertical="top"/>
    </xf>
    <xf numFmtId="0" fontId="16" fillId="14" borderId="3" xfId="0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right"/>
    </xf>
    <xf numFmtId="4" fontId="44" fillId="14" borderId="1" xfId="0" applyNumberFormat="1" applyFont="1" applyFill="1" applyBorder="1" applyAlignment="1">
      <alignment horizontal="center"/>
    </xf>
    <xf numFmtId="49" fontId="17" fillId="14" borderId="12" xfId="0" applyNumberFormat="1" applyFont="1" applyFill="1" applyBorder="1" applyAlignment="1">
      <alignment horizontal="center"/>
    </xf>
    <xf numFmtId="0" fontId="17" fillId="11" borderId="13" xfId="0" applyFont="1" applyFill="1" applyBorder="1" applyAlignment="1">
      <alignment horizontal="left" wrapText="1"/>
    </xf>
    <xf numFmtId="4" fontId="17" fillId="11" borderId="13" xfId="0" applyNumberFormat="1" applyFont="1" applyFill="1" applyBorder="1" applyAlignment="1">
      <alignment horizontal="center"/>
    </xf>
    <xf numFmtId="49" fontId="17" fillId="11" borderId="13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4" fontId="16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4" fontId="16" fillId="0" borderId="14" xfId="0" applyNumberFormat="1" applyFont="1" applyFill="1" applyBorder="1" applyAlignment="1">
      <alignment horizontal="center" vertical="center"/>
    </xf>
    <xf numFmtId="0" fontId="17" fillId="13" borderId="3" xfId="0" applyFont="1" applyFill="1" applyBorder="1" applyAlignment="1">
      <alignment horizontal="right"/>
    </xf>
    <xf numFmtId="0" fontId="16" fillId="14" borderId="2" xfId="0" applyFont="1" applyFill="1" applyBorder="1" applyAlignment="1">
      <alignment horizontal="center" vertical="center"/>
    </xf>
    <xf numFmtId="0" fontId="17" fillId="14" borderId="2" xfId="0" applyFont="1" applyFill="1" applyBorder="1" applyAlignment="1">
      <alignment horizontal="right"/>
    </xf>
    <xf numFmtId="49" fontId="17" fillId="14" borderId="1" xfId="0" applyNumberFormat="1" applyFont="1" applyFill="1" applyBorder="1" applyAlignment="1">
      <alignment horizontal="center"/>
    </xf>
    <xf numFmtId="4" fontId="44" fillId="14" borderId="1" xfId="0" applyNumberFormat="1" applyFont="1" applyFill="1" applyBorder="1" applyAlignment="1">
      <alignment horizontal="center" vertical="top"/>
    </xf>
    <xf numFmtId="0" fontId="44" fillId="11" borderId="13" xfId="0" applyFont="1" applyFill="1" applyBorder="1" applyAlignment="1">
      <alignment horizontal="left" vertical="center" wrapText="1"/>
    </xf>
    <xf numFmtId="0" fontId="17" fillId="12" borderId="3" xfId="0" applyFont="1" applyFill="1" applyBorder="1" applyAlignment="1">
      <alignment horizontal="left" vertical="center" wrapText="1"/>
    </xf>
    <xf numFmtId="4" fontId="17" fillId="0" borderId="3" xfId="0" applyNumberFormat="1" applyFont="1" applyBorder="1" applyAlignment="1">
      <alignment horizontal="center"/>
    </xf>
    <xf numFmtId="2" fontId="17" fillId="0" borderId="27" xfId="0" applyNumberFormat="1" applyFont="1" applyBorder="1" applyAlignment="1">
      <alignment horizontal="center"/>
    </xf>
    <xf numFmtId="0" fontId="17" fillId="0" borderId="3" xfId="0" applyFont="1" applyBorder="1" applyAlignment="1">
      <alignment horizontal="center" wrapText="1"/>
    </xf>
    <xf numFmtId="0" fontId="16" fillId="0" borderId="3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12" borderId="3" xfId="0" applyNumberFormat="1" applyFont="1" applyFill="1" applyBorder="1" applyAlignment="1">
      <alignment horizontal="center" vertical="center"/>
    </xf>
    <xf numFmtId="4" fontId="17" fillId="13" borderId="3" xfId="0" applyNumberFormat="1" applyFont="1" applyFill="1" applyBorder="1" applyAlignment="1">
      <alignment horizontal="center" vertical="center"/>
    </xf>
    <xf numFmtId="4" fontId="44" fillId="13" borderId="2" xfId="0" applyNumberFormat="1" applyFont="1" applyFill="1" applyBorder="1" applyAlignment="1">
      <alignment horizontal="center" vertical="top"/>
    </xf>
    <xf numFmtId="2" fontId="17" fillId="13" borderId="5" xfId="0" applyNumberFormat="1" applyFont="1" applyFill="1" applyBorder="1" applyAlignment="1">
      <alignment horizontal="center" vertical="top"/>
    </xf>
    <xf numFmtId="2" fontId="17" fillId="11" borderId="13" xfId="0" applyNumberFormat="1" applyFont="1" applyFill="1" applyBorder="1" applyAlignment="1">
      <alignment horizontal="center" vertical="top"/>
    </xf>
    <xf numFmtId="2" fontId="16" fillId="0" borderId="1" xfId="0" applyNumberFormat="1" applyFont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left" vertical="center" wrapText="1"/>
    </xf>
    <xf numFmtId="2" fontId="17" fillId="13" borderId="1" xfId="0" applyNumberFormat="1" applyFont="1" applyFill="1" applyBorder="1" applyAlignment="1">
      <alignment horizontal="center" vertical="top"/>
    </xf>
    <xf numFmtId="2" fontId="17" fillId="13" borderId="12" xfId="0" applyNumberFormat="1" applyFont="1" applyFill="1" applyBorder="1" applyAlignment="1">
      <alignment horizontal="center" vertical="top"/>
    </xf>
    <xf numFmtId="2" fontId="16" fillId="0" borderId="8" xfId="0" applyNumberFormat="1" applyFont="1" applyBorder="1" applyAlignment="1">
      <alignment horizontal="center" vertical="center"/>
    </xf>
    <xf numFmtId="4" fontId="17" fillId="14" borderId="1" xfId="0" applyNumberFormat="1" applyFont="1" applyFill="1" applyBorder="1" applyAlignment="1">
      <alignment horizontal="center"/>
    </xf>
    <xf numFmtId="49" fontId="16" fillId="14" borderId="1" xfId="0" applyNumberFormat="1" applyFont="1" applyFill="1" applyBorder="1" applyAlignment="1">
      <alignment horizontal="center" vertical="center" wrapText="1"/>
    </xf>
    <xf numFmtId="0" fontId="17" fillId="11" borderId="13" xfId="0" applyFont="1" applyFill="1" applyBorder="1" applyAlignment="1">
      <alignment horizontal="left" vertical="center" wrapText="1"/>
    </xf>
    <xf numFmtId="0" fontId="16" fillId="12" borderId="1" xfId="0" applyNumberFormat="1" applyFont="1" applyFill="1" applyBorder="1" applyAlignment="1">
      <alignment horizontal="center" vertical="center"/>
    </xf>
    <xf numFmtId="4" fontId="17" fillId="0" borderId="3" xfId="0" applyNumberFormat="1" applyFont="1" applyBorder="1" applyAlignment="1">
      <alignment horizontal="center" vertical="center"/>
    </xf>
    <xf numFmtId="4" fontId="17" fillId="12" borderId="3" xfId="0" applyNumberFormat="1" applyFont="1" applyFill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center"/>
    </xf>
    <xf numFmtId="0" fontId="16" fillId="12" borderId="27" xfId="0" applyNumberFormat="1" applyFont="1" applyFill="1" applyBorder="1" applyAlignment="1">
      <alignment horizontal="center" vertical="center"/>
    </xf>
    <xf numFmtId="4" fontId="16" fillId="0" borderId="9" xfId="0" applyNumberFormat="1" applyFont="1" applyBorder="1" applyAlignment="1">
      <alignment horizontal="center" vertical="center"/>
    </xf>
    <xf numFmtId="4" fontId="16" fillId="12" borderId="9" xfId="0" applyNumberFormat="1" applyFont="1" applyFill="1" applyBorder="1" applyAlignment="1">
      <alignment horizontal="center" vertical="center"/>
    </xf>
    <xf numFmtId="49" fontId="16" fillId="0" borderId="2" xfId="0" applyNumberFormat="1" applyFont="1" applyBorder="1" applyAlignment="1">
      <alignment horizontal="left" vertical="center" wrapText="1"/>
    </xf>
    <xf numFmtId="4" fontId="17" fillId="13" borderId="1" xfId="0" applyNumberFormat="1" applyFont="1" applyFill="1" applyBorder="1" applyAlignment="1">
      <alignment horizontal="center" vertical="center"/>
    </xf>
    <xf numFmtId="49" fontId="17" fillId="13" borderId="12" xfId="0" applyNumberFormat="1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/>
    </xf>
    <xf numFmtId="49" fontId="17" fillId="13" borderId="3" xfId="0" applyNumberFormat="1" applyFont="1" applyFill="1" applyBorder="1" applyAlignment="1">
      <alignment horizontal="center" vertical="top"/>
    </xf>
    <xf numFmtId="4" fontId="17" fillId="14" borderId="1" xfId="0" applyNumberFormat="1" applyFont="1" applyFill="1" applyBorder="1" applyAlignment="1">
      <alignment horizontal="center" vertical="center"/>
    </xf>
    <xf numFmtId="4" fontId="44" fillId="14" borderId="1" xfId="0" applyNumberFormat="1" applyFont="1" applyFill="1" applyBorder="1" applyAlignment="1">
      <alignment horizontal="center" vertical="center"/>
    </xf>
    <xf numFmtId="0" fontId="16" fillId="12" borderId="3" xfId="0" applyNumberFormat="1" applyFont="1" applyFill="1" applyBorder="1" applyAlignment="1">
      <alignment horizontal="center" vertical="center"/>
    </xf>
    <xf numFmtId="2" fontId="16" fillId="12" borderId="27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left" vertical="center" wrapText="1"/>
    </xf>
    <xf numFmtId="1" fontId="16" fillId="0" borderId="27" xfId="0" applyNumberFormat="1" applyFont="1" applyBorder="1" applyAlignment="1">
      <alignment horizontal="center" vertical="center"/>
    </xf>
    <xf numFmtId="0" fontId="17" fillId="13" borderId="1" xfId="0" applyNumberFormat="1" applyFont="1" applyFill="1" applyBorder="1" applyAlignment="1">
      <alignment horizontal="center" vertical="center"/>
    </xf>
    <xf numFmtId="0" fontId="17" fillId="13" borderId="12" xfId="0" applyNumberFormat="1" applyFont="1" applyFill="1" applyBorder="1" applyAlignment="1">
      <alignment horizontal="center" vertical="top"/>
    </xf>
    <xf numFmtId="49" fontId="17" fillId="13" borderId="1" xfId="0" applyNumberFormat="1" applyFont="1" applyFill="1" applyBorder="1" applyAlignment="1">
      <alignment horizontal="center" vertical="center"/>
    </xf>
    <xf numFmtId="4" fontId="44" fillId="13" borderId="1" xfId="0" applyNumberFormat="1" applyFont="1" applyFill="1" applyBorder="1" applyAlignment="1">
      <alignment horizontal="center" vertical="center"/>
    </xf>
    <xf numFmtId="49" fontId="17" fillId="14" borderId="1" xfId="0" applyNumberFormat="1" applyFont="1" applyFill="1" applyBorder="1" applyAlignment="1">
      <alignment horizontal="center" vertical="center"/>
    </xf>
    <xf numFmtId="49" fontId="17" fillId="14" borderId="12" xfId="0" applyNumberFormat="1" applyFont="1" applyFill="1" applyBorder="1" applyAlignment="1">
      <alignment horizontal="center" vertical="center"/>
    </xf>
    <xf numFmtId="0" fontId="17" fillId="11" borderId="1" xfId="0" applyFont="1" applyFill="1" applyBorder="1" applyAlignment="1">
      <alignment horizontal="left" wrapText="1"/>
    </xf>
    <xf numFmtId="0" fontId="43" fillId="11" borderId="1" xfId="0" applyFont="1" applyFill="1" applyBorder="1"/>
    <xf numFmtId="49" fontId="43" fillId="11" borderId="1" xfId="0" applyNumberFormat="1" applyFont="1" applyFill="1" applyBorder="1" applyAlignment="1">
      <alignment horizontal="center"/>
    </xf>
    <xf numFmtId="49" fontId="16" fillId="11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0" fontId="45" fillId="0" borderId="1" xfId="0" applyFont="1" applyBorder="1" applyAlignment="1">
      <alignment vertical="center" wrapText="1"/>
    </xf>
    <xf numFmtId="2" fontId="17" fillId="11" borderId="14" xfId="0" applyNumberFormat="1" applyFont="1" applyFill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left" vertical="center" wrapText="1"/>
    </xf>
    <xf numFmtId="0" fontId="17" fillId="13" borderId="1" xfId="0" applyFont="1" applyFill="1" applyBorder="1" applyAlignment="1">
      <alignment wrapText="1"/>
    </xf>
    <xf numFmtId="0" fontId="17" fillId="14" borderId="4" xfId="0" applyFont="1" applyFill="1" applyBorder="1" applyAlignment="1">
      <alignment wrapText="1"/>
    </xf>
    <xf numFmtId="0" fontId="17" fillId="14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4" xfId="0" applyFont="1" applyBorder="1" applyAlignment="1">
      <alignment horizontal="center" vertical="center" wrapText="1"/>
    </xf>
    <xf numFmtId="0" fontId="17" fillId="13" borderId="4" xfId="0" applyFont="1" applyFill="1" applyBorder="1" applyAlignment="1">
      <alignment horizontal="right" vertical="top" wrapText="1"/>
    </xf>
    <xf numFmtId="0" fontId="16" fillId="0" borderId="14" xfId="0" applyFont="1" applyFill="1" applyBorder="1" applyAlignment="1">
      <alignment horizontal="left" wrapText="1"/>
    </xf>
    <xf numFmtId="0" fontId="45" fillId="0" borderId="14" xfId="0" applyFont="1" applyBorder="1" applyAlignment="1">
      <alignment wrapText="1"/>
    </xf>
    <xf numFmtId="0" fontId="16" fillId="0" borderId="3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45" fillId="0" borderId="3" xfId="0" applyFont="1" applyFill="1" applyBorder="1" applyAlignment="1">
      <alignment horizontal="left" vertical="center" wrapText="1"/>
    </xf>
    <xf numFmtId="0" fontId="45" fillId="0" borderId="2" xfId="0" applyFont="1" applyFill="1" applyBorder="1" applyAlignment="1">
      <alignment horizontal="left" vertical="center" wrapText="1"/>
    </xf>
    <xf numFmtId="4" fontId="18" fillId="0" borderId="10" xfId="0" applyNumberFormat="1" applyFont="1" applyBorder="1" applyAlignment="1">
      <alignment horizontal="center" vertical="center" wrapText="1"/>
    </xf>
    <xf numFmtId="4" fontId="16" fillId="0" borderId="27" xfId="0" applyNumberFormat="1" applyFont="1" applyBorder="1" applyAlignment="1">
      <alignment horizontal="center" vertical="center"/>
    </xf>
    <xf numFmtId="4" fontId="17" fillId="13" borderId="27" xfId="0" applyNumberFormat="1" applyFont="1" applyFill="1" applyBorder="1" applyAlignment="1">
      <alignment horizontal="center" vertical="top"/>
    </xf>
    <xf numFmtId="4" fontId="17" fillId="13" borderId="5" xfId="0" applyNumberFormat="1" applyFont="1" applyFill="1" applyBorder="1" applyAlignment="1">
      <alignment horizontal="center" vertical="top"/>
    </xf>
    <xf numFmtId="4" fontId="17" fillId="13" borderId="12" xfId="0" applyNumberFormat="1" applyFont="1" applyFill="1" applyBorder="1" applyAlignment="1">
      <alignment horizontal="center" vertical="top"/>
    </xf>
    <xf numFmtId="4" fontId="16" fillId="0" borderId="8" xfId="0" applyNumberFormat="1" applyFont="1" applyBorder="1" applyAlignment="1">
      <alignment horizontal="center" vertical="center"/>
    </xf>
    <xf numFmtId="4" fontId="44" fillId="13" borderId="12" xfId="0" applyNumberFormat="1" applyFont="1" applyFill="1" applyBorder="1" applyAlignment="1">
      <alignment horizontal="center" vertical="top"/>
    </xf>
    <xf numFmtId="4" fontId="44" fillId="14" borderId="12" xfId="0" applyNumberFormat="1" applyFont="1" applyFill="1" applyBorder="1" applyAlignment="1">
      <alignment horizontal="center"/>
    </xf>
    <xf numFmtId="4" fontId="44" fillId="14" borderId="12" xfId="0" applyNumberFormat="1" applyFont="1" applyFill="1" applyBorder="1" applyAlignment="1">
      <alignment horizontal="center" vertical="top"/>
    </xf>
    <xf numFmtId="4" fontId="17" fillId="0" borderId="27" xfId="0" applyNumberFormat="1" applyFont="1" applyBorder="1" applyAlignment="1">
      <alignment horizontal="center"/>
    </xf>
    <xf numFmtId="4" fontId="17" fillId="13" borderId="27" xfId="0" applyNumberFormat="1" applyFont="1" applyFill="1" applyBorder="1" applyAlignment="1">
      <alignment horizontal="center" vertical="center"/>
    </xf>
    <xf numFmtId="4" fontId="44" fillId="13" borderId="5" xfId="0" applyNumberFormat="1" applyFont="1" applyFill="1" applyBorder="1" applyAlignment="1">
      <alignment horizontal="center" vertical="top"/>
    </xf>
    <xf numFmtId="4" fontId="17" fillId="0" borderId="8" xfId="0" applyNumberFormat="1" applyFont="1" applyBorder="1" applyAlignment="1">
      <alignment horizontal="center" vertical="center"/>
    </xf>
    <xf numFmtId="4" fontId="16" fillId="12" borderId="8" xfId="0" applyNumberFormat="1" applyFont="1" applyFill="1" applyBorder="1" applyAlignment="1">
      <alignment horizontal="center" vertical="center"/>
    </xf>
    <xf numFmtId="4" fontId="17" fillId="13" borderId="12" xfId="0" applyNumberFormat="1" applyFont="1" applyFill="1" applyBorder="1" applyAlignment="1">
      <alignment horizontal="center" vertical="center"/>
    </xf>
    <xf numFmtId="4" fontId="44" fillId="14" borderId="12" xfId="0" applyNumberFormat="1" applyFont="1" applyFill="1" applyBorder="1" applyAlignment="1">
      <alignment horizontal="center" vertical="center"/>
    </xf>
    <xf numFmtId="4" fontId="44" fillId="13" borderId="12" xfId="0" applyNumberFormat="1" applyFont="1" applyFill="1" applyBorder="1" applyAlignment="1">
      <alignment horizontal="center" vertical="center"/>
    </xf>
    <xf numFmtId="49" fontId="17" fillId="13" borderId="10" xfId="0" applyNumberFormat="1" applyFont="1" applyFill="1" applyBorder="1" applyAlignment="1">
      <alignment horizontal="center" vertical="top"/>
    </xf>
    <xf numFmtId="49" fontId="17" fillId="14" borderId="4" xfId="0" applyNumberFormat="1" applyFont="1" applyFill="1" applyBorder="1" applyAlignment="1">
      <alignment horizontal="center" vertical="top"/>
    </xf>
    <xf numFmtId="49" fontId="17" fillId="14" borderId="4" xfId="0" applyNumberFormat="1" applyFont="1" applyFill="1" applyBorder="1" applyAlignment="1">
      <alignment horizontal="center"/>
    </xf>
    <xf numFmtId="2" fontId="16" fillId="0" borderId="3" xfId="0" applyNumberFormat="1" applyFont="1" applyBorder="1" applyAlignment="1">
      <alignment horizontal="center" vertical="center"/>
    </xf>
    <xf numFmtId="2" fontId="17" fillId="13" borderId="4" xfId="0" applyNumberFormat="1" applyFont="1" applyFill="1" applyBorder="1" applyAlignment="1">
      <alignment horizontal="center" vertical="top"/>
    </xf>
    <xf numFmtId="0" fontId="17" fillId="13" borderId="4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2" fontId="17" fillId="0" borderId="8" xfId="0" applyNumberFormat="1" applyFont="1" applyBorder="1" applyAlignment="1">
      <alignment horizontal="center"/>
    </xf>
    <xf numFmtId="49" fontId="17" fillId="13" borderId="0" xfId="0" applyNumberFormat="1" applyFont="1" applyFill="1" applyBorder="1" applyAlignment="1">
      <alignment horizontal="center" vertical="top"/>
    </xf>
    <xf numFmtId="2" fontId="17" fillId="0" borderId="1" xfId="0" applyNumberFormat="1" applyFont="1" applyBorder="1" applyAlignment="1">
      <alignment horizontal="center"/>
    </xf>
    <xf numFmtId="49" fontId="17" fillId="13" borderId="13" xfId="0" applyNumberFormat="1" applyFont="1" applyFill="1" applyBorder="1" applyAlignment="1">
      <alignment horizontal="center" vertical="top"/>
    </xf>
    <xf numFmtId="49" fontId="17" fillId="13" borderId="0" xfId="0" applyNumberFormat="1" applyFont="1" applyFill="1" applyBorder="1" applyAlignment="1">
      <alignment horizontal="center" vertical="center"/>
    </xf>
    <xf numFmtId="4" fontId="17" fillId="0" borderId="4" xfId="0" applyNumberFormat="1" applyFont="1" applyBorder="1" applyAlignment="1">
      <alignment horizontal="center" vertical="center" wrapText="1"/>
    </xf>
    <xf numFmtId="0" fontId="2" fillId="0" borderId="29" xfId="0" applyNumberFormat="1" applyFont="1" applyFill="1" applyBorder="1" applyAlignment="1">
      <alignment horizontal="center" vertical="top"/>
    </xf>
    <xf numFmtId="0" fontId="2" fillId="0" borderId="59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4" fontId="3" fillId="7" borderId="55" xfId="0" applyNumberFormat="1" applyFont="1" applyFill="1" applyBorder="1" applyAlignment="1">
      <alignment horizontal="center" vertical="center" wrapText="1"/>
    </xf>
    <xf numFmtId="4" fontId="3" fillId="7" borderId="47" xfId="0" applyNumberFormat="1" applyFont="1" applyFill="1" applyBorder="1" applyAlignment="1">
      <alignment horizontal="center" vertical="center" wrapText="1"/>
    </xf>
    <xf numFmtId="4" fontId="2" fillId="7" borderId="31" xfId="0" applyNumberFormat="1" applyFont="1" applyFill="1" applyBorder="1" applyAlignment="1">
      <alignment horizontal="center" vertical="center" wrapText="1"/>
    </xf>
    <xf numFmtId="4" fontId="2" fillId="7" borderId="0" xfId="0" applyNumberFormat="1" applyFont="1" applyFill="1" applyBorder="1" applyAlignment="1">
      <alignment horizontal="center" vertical="center" wrapText="1"/>
    </xf>
    <xf numFmtId="4" fontId="2" fillId="7" borderId="8" xfId="0" applyNumberFormat="1" applyFont="1" applyFill="1" applyBorder="1" applyAlignment="1">
      <alignment horizontal="center" vertical="center" wrapText="1"/>
    </xf>
    <xf numFmtId="4" fontId="29" fillId="3" borderId="1" xfId="0" applyNumberFormat="1" applyFont="1" applyFill="1" applyBorder="1" applyAlignment="1">
      <alignment horizontal="center" vertical="center" wrapText="1"/>
    </xf>
    <xf numFmtId="4" fontId="29" fillId="3" borderId="13" xfId="0" applyNumberFormat="1" applyFont="1" applyFill="1" applyBorder="1" applyAlignment="1">
      <alignment horizontal="center" vertical="center" wrapText="1"/>
    </xf>
    <xf numFmtId="49" fontId="22" fillId="6" borderId="37" xfId="0" applyNumberFormat="1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 wrapText="1"/>
    </xf>
    <xf numFmtId="0" fontId="3" fillId="6" borderId="65" xfId="0" applyFont="1" applyFill="1" applyBorder="1" applyAlignment="1">
      <alignment horizontal="center" vertical="center"/>
    </xf>
    <xf numFmtId="2" fontId="3" fillId="6" borderId="65" xfId="0" applyNumberFormat="1" applyFont="1" applyFill="1" applyBorder="1" applyAlignment="1">
      <alignment horizontal="center" vertical="center" wrapText="1"/>
    </xf>
    <xf numFmtId="0" fontId="3" fillId="6" borderId="36" xfId="0" applyFont="1" applyFill="1" applyBorder="1" applyAlignment="1">
      <alignment horizontal="center" vertical="center" wrapText="1"/>
    </xf>
    <xf numFmtId="0" fontId="3" fillId="6" borderId="37" xfId="0" applyFont="1" applyFill="1" applyBorder="1" applyAlignment="1">
      <alignment horizontal="center"/>
    </xf>
    <xf numFmtId="0" fontId="2" fillId="6" borderId="37" xfId="0" applyFont="1" applyFill="1" applyBorder="1" applyAlignment="1">
      <alignment horizontal="center" vertical="center" wrapText="1"/>
    </xf>
    <xf numFmtId="0" fontId="12" fillId="6" borderId="1" xfId="0" applyFont="1" applyFill="1" applyBorder="1"/>
    <xf numFmtId="0" fontId="3" fillId="6" borderId="1" xfId="0" applyFont="1" applyFill="1" applyBorder="1"/>
    <xf numFmtId="2" fontId="10" fillId="6" borderId="1" xfId="0" applyNumberFormat="1" applyFont="1" applyFill="1" applyBorder="1"/>
    <xf numFmtId="0" fontId="12" fillId="6" borderId="1" xfId="0" applyFont="1" applyFill="1" applyBorder="1" applyAlignment="1">
      <alignment horizontal="center"/>
    </xf>
    <xf numFmtId="0" fontId="12" fillId="6" borderId="1" xfId="0" applyFont="1" applyFill="1" applyBorder="1" applyAlignment="1"/>
    <xf numFmtId="4" fontId="3" fillId="5" borderId="1" xfId="0" applyNumberFormat="1" applyFont="1" applyFill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7" fillId="7" borderId="1" xfId="0" applyNumberFormat="1" applyFont="1" applyFill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3" fillId="0" borderId="2" xfId="0" applyNumberFormat="1" applyFont="1" applyBorder="1"/>
    <xf numFmtId="4" fontId="2" fillId="0" borderId="4" xfId="0" applyNumberFormat="1" applyFont="1" applyBorder="1"/>
    <xf numFmtId="4" fontId="3" fillId="0" borderId="4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3" fillId="3" borderId="1" xfId="0" applyNumberFormat="1" applyFont="1" applyFill="1" applyBorder="1" applyAlignment="1">
      <alignment horizontal="center"/>
    </xf>
    <xf numFmtId="4" fontId="3" fillId="0" borderId="4" xfId="0" applyNumberFormat="1" applyFont="1" applyBorder="1"/>
    <xf numFmtId="4" fontId="3" fillId="3" borderId="3" xfId="0" applyNumberFormat="1" applyFont="1" applyFill="1" applyBorder="1" applyAlignment="1">
      <alignment horizontal="center"/>
    </xf>
    <xf numFmtId="0" fontId="27" fillId="7" borderId="1" xfId="0" applyFont="1" applyFill="1" applyBorder="1" applyAlignment="1">
      <alignment horizontal="center"/>
    </xf>
    <xf numFmtId="2" fontId="27" fillId="7" borderId="1" xfId="0" applyNumberFormat="1" applyFont="1" applyFill="1" applyBorder="1" applyAlignment="1">
      <alignment horizontal="center"/>
    </xf>
    <xf numFmtId="4" fontId="3" fillId="0" borderId="60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 wrapText="1"/>
    </xf>
    <xf numFmtId="2" fontId="3" fillId="7" borderId="72" xfId="0" applyNumberFormat="1" applyFont="1" applyFill="1" applyBorder="1" applyAlignment="1">
      <alignment horizontal="center" vertical="center" wrapText="1"/>
    </xf>
    <xf numFmtId="4" fontId="3" fillId="7" borderId="73" xfId="0" applyNumberFormat="1" applyFont="1" applyFill="1" applyBorder="1" applyAlignment="1">
      <alignment horizontal="center" vertical="center" wrapText="1"/>
    </xf>
    <xf numFmtId="4" fontId="3" fillId="9" borderId="58" xfId="0" applyNumberFormat="1" applyFont="1" applyFill="1" applyBorder="1" applyAlignment="1">
      <alignment horizontal="center" vertical="center" wrapText="1"/>
    </xf>
    <xf numFmtId="4" fontId="3" fillId="9" borderId="34" xfId="0" applyNumberFormat="1" applyFont="1" applyFill="1" applyBorder="1" applyAlignment="1">
      <alignment horizontal="center" vertical="center" wrapText="1"/>
    </xf>
    <xf numFmtId="4" fontId="3" fillId="8" borderId="54" xfId="0" applyNumberFormat="1" applyFont="1" applyFill="1" applyBorder="1" applyAlignment="1">
      <alignment horizontal="center" vertical="center" wrapText="1"/>
    </xf>
    <xf numFmtId="4" fontId="3" fillId="9" borderId="6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/>
    </xf>
    <xf numFmtId="165" fontId="50" fillId="11" borderId="1" xfId="0" applyNumberFormat="1" applyFont="1" applyFill="1" applyBorder="1"/>
    <xf numFmtId="0" fontId="50" fillId="11" borderId="1" xfId="0" applyFont="1" applyFill="1" applyBorder="1"/>
    <xf numFmtId="0" fontId="2" fillId="3" borderId="2" xfId="0" applyFont="1" applyFill="1" applyBorder="1"/>
    <xf numFmtId="0" fontId="3" fillId="3" borderId="5" xfId="0" applyFont="1" applyFill="1" applyBorder="1" applyAlignment="1">
      <alignment horizontal="center" vertical="center"/>
    </xf>
    <xf numFmtId="2" fontId="2" fillId="3" borderId="23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/>
    </xf>
    <xf numFmtId="2" fontId="2" fillId="3" borderId="18" xfId="0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/>
    </xf>
    <xf numFmtId="0" fontId="2" fillId="3" borderId="7" xfId="0" applyFont="1" applyFill="1" applyBorder="1"/>
    <xf numFmtId="0" fontId="2" fillId="3" borderId="4" xfId="0" applyFont="1" applyFill="1" applyBorder="1"/>
    <xf numFmtId="0" fontId="2" fillId="3" borderId="10" xfId="0" applyFont="1" applyFill="1" applyBorder="1" applyAlignment="1">
      <alignment horizontal="center" vertical="center"/>
    </xf>
    <xf numFmtId="2" fontId="2" fillId="3" borderId="25" xfId="0" applyNumberFormat="1" applyFont="1" applyFill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2" fontId="2" fillId="3" borderId="26" xfId="0" applyNumberFormat="1" applyFont="1" applyFill="1" applyBorder="1" applyAlignment="1">
      <alignment horizontal="center" vertical="center"/>
    </xf>
    <xf numFmtId="0" fontId="2" fillId="3" borderId="11" xfId="0" applyFont="1" applyFill="1" applyBorder="1"/>
    <xf numFmtId="0" fontId="2" fillId="3" borderId="3" xfId="0" applyFont="1" applyFill="1" applyBorder="1"/>
    <xf numFmtId="0" fontId="3" fillId="3" borderId="1" xfId="0" applyFont="1" applyFill="1" applyBorder="1" applyAlignment="1">
      <alignment horizontal="right" wrapText="1"/>
    </xf>
    <xf numFmtId="0" fontId="2" fillId="3" borderId="12" xfId="0" applyFont="1" applyFill="1" applyBorder="1" applyAlignment="1">
      <alignment horizontal="center" vertical="center"/>
    </xf>
    <xf numFmtId="2" fontId="2" fillId="3" borderId="15" xfId="0" applyNumberFormat="1" applyFont="1" applyFill="1" applyBorder="1" applyAlignment="1">
      <alignment horizontal="center" vertical="center"/>
    </xf>
    <xf numFmtId="0" fontId="21" fillId="3" borderId="14" xfId="0" applyFont="1" applyFill="1" applyBorder="1" applyAlignment="1">
      <alignment horizontal="center" vertical="center"/>
    </xf>
    <xf numFmtId="0" fontId="2" fillId="3" borderId="14" xfId="0" applyFont="1" applyFill="1" applyBorder="1"/>
    <xf numFmtId="0" fontId="30" fillId="7" borderId="70" xfId="0" applyFont="1" applyFill="1" applyBorder="1" applyAlignment="1">
      <alignment horizontal="center" vertical="center" wrapText="1"/>
    </xf>
    <xf numFmtId="0" fontId="31" fillId="7" borderId="71" xfId="0" applyFont="1" applyFill="1" applyBorder="1" applyAlignment="1">
      <alignment horizontal="center" vertical="center" wrapText="1"/>
    </xf>
    <xf numFmtId="2" fontId="3" fillId="5" borderId="4" xfId="0" applyNumberFormat="1" applyFont="1" applyFill="1" applyBorder="1" applyAlignment="1">
      <alignment horizontal="center" vertical="center" wrapText="1"/>
    </xf>
    <xf numFmtId="0" fontId="30" fillId="9" borderId="51" xfId="0" applyFont="1" applyFill="1" applyBorder="1" applyAlignment="1">
      <alignment horizontal="center" vertical="center" wrapText="1"/>
    </xf>
    <xf numFmtId="0" fontId="30" fillId="9" borderId="46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49" fontId="2" fillId="6" borderId="7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center" wrapText="1"/>
    </xf>
    <xf numFmtId="4" fontId="17" fillId="11" borderId="13" xfId="0" applyNumberFormat="1" applyFont="1" applyFill="1" applyBorder="1" applyAlignment="1">
      <alignment horizontal="center" vertical="center" wrapText="1"/>
    </xf>
    <xf numFmtId="0" fontId="28" fillId="9" borderId="35" xfId="0" applyFont="1" applyFill="1" applyBorder="1" applyAlignment="1">
      <alignment horizontal="center" vertical="center"/>
    </xf>
    <xf numFmtId="0" fontId="17" fillId="8" borderId="33" xfId="0" applyFont="1" applyFill="1" applyBorder="1" applyAlignment="1">
      <alignment horizontal="center" vertical="center" wrapText="1"/>
    </xf>
    <xf numFmtId="0" fontId="30" fillId="8" borderId="37" xfId="0" applyFont="1" applyFill="1" applyBorder="1" applyAlignment="1">
      <alignment horizontal="center" vertical="center" wrapText="1"/>
    </xf>
    <xf numFmtId="0" fontId="30" fillId="8" borderId="39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/>
    </xf>
    <xf numFmtId="4" fontId="16" fillId="0" borderId="9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left" vertical="center" wrapText="1"/>
    </xf>
    <xf numFmtId="2" fontId="16" fillId="0" borderId="3" xfId="0" applyNumberFormat="1" applyFont="1" applyFill="1" applyBorder="1" applyAlignment="1">
      <alignment horizontal="center" vertical="center"/>
    </xf>
    <xf numFmtId="49" fontId="17" fillId="13" borderId="27" xfId="0" applyNumberFormat="1" applyFont="1" applyFill="1" applyBorder="1" applyAlignment="1">
      <alignment horizontal="center" vertical="center"/>
    </xf>
    <xf numFmtId="4" fontId="16" fillId="0" borderId="13" xfId="0" applyNumberFormat="1" applyFont="1" applyFill="1" applyBorder="1" applyAlignment="1">
      <alignment horizontal="center" vertical="center"/>
    </xf>
    <xf numFmtId="49" fontId="16" fillId="0" borderId="13" xfId="0" applyNumberFormat="1" applyFont="1" applyFill="1" applyBorder="1" applyAlignment="1">
      <alignment horizontal="center" vertical="center"/>
    </xf>
    <xf numFmtId="49" fontId="16" fillId="13" borderId="1" xfId="0" applyNumberFormat="1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4" fontId="16" fillId="0" borderId="8" xfId="0" applyNumberFormat="1" applyFont="1" applyFill="1" applyBorder="1" applyAlignment="1">
      <alignment horizontal="center" vertical="center"/>
    </xf>
    <xf numFmtId="49" fontId="16" fillId="0" borderId="8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65" fontId="50" fillId="0" borderId="1" xfId="0" applyNumberFormat="1" applyFont="1" applyFill="1" applyBorder="1"/>
    <xf numFmtId="4" fontId="47" fillId="0" borderId="1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center" vertical="center"/>
    </xf>
    <xf numFmtId="0" fontId="53" fillId="0" borderId="3" xfId="0" applyFont="1" applyFill="1" applyBorder="1" applyAlignment="1">
      <alignment horizontal="center" vertical="center"/>
    </xf>
    <xf numFmtId="2" fontId="53" fillId="0" borderId="8" xfId="0" applyNumberFormat="1" applyFont="1" applyFill="1" applyBorder="1" applyAlignment="1">
      <alignment horizontal="center" vertical="center"/>
    </xf>
    <xf numFmtId="2" fontId="2" fillId="0" borderId="22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39" fillId="0" borderId="4" xfId="0" applyFont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4" fillId="0" borderId="4" xfId="0" applyFont="1" applyBorder="1" applyAlignment="1">
      <alignment horizontal="center" vertical="top"/>
    </xf>
    <xf numFmtId="2" fontId="3" fillId="3" borderId="2" xfId="0" applyNumberFormat="1" applyFont="1" applyFill="1" applyBorder="1" applyAlignment="1">
      <alignment horizontal="center" vertical="center"/>
    </xf>
    <xf numFmtId="4" fontId="3" fillId="4" borderId="4" xfId="0" applyNumberFormat="1" applyFont="1" applyFill="1" applyBorder="1" applyAlignment="1">
      <alignment horizontal="center" vertical="top"/>
    </xf>
    <xf numFmtId="4" fontId="3" fillId="4" borderId="1" xfId="0" applyNumberFormat="1" applyFont="1" applyFill="1" applyBorder="1" applyAlignment="1">
      <alignment horizontal="center" vertical="top"/>
    </xf>
    <xf numFmtId="2" fontId="2" fillId="2" borderId="23" xfId="0" applyNumberFormat="1" applyFont="1" applyFill="1" applyBorder="1" applyAlignment="1">
      <alignment horizontal="center" vertical="top"/>
    </xf>
    <xf numFmtId="2" fontId="2" fillId="2" borderId="4" xfId="0" applyNumberFormat="1" applyFont="1" applyFill="1" applyBorder="1" applyAlignment="1">
      <alignment horizontal="center" vertical="top"/>
    </xf>
    <xf numFmtId="2" fontId="2" fillId="2" borderId="19" xfId="0" applyNumberFormat="1" applyFont="1" applyFill="1" applyBorder="1" applyAlignment="1">
      <alignment horizontal="center" vertical="top"/>
    </xf>
    <xf numFmtId="0" fontId="21" fillId="2" borderId="11" xfId="0" applyFont="1" applyFill="1" applyBorder="1" applyAlignment="1">
      <alignment horizontal="center" vertical="top"/>
    </xf>
    <xf numFmtId="2" fontId="2" fillId="2" borderId="24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right" vertical="top" wrapText="1"/>
    </xf>
    <xf numFmtId="2" fontId="3" fillId="2" borderId="22" xfId="0" applyNumberFormat="1" applyFont="1" applyFill="1" applyBorder="1" applyAlignment="1">
      <alignment horizontal="center" vertical="top"/>
    </xf>
    <xf numFmtId="4" fontId="3" fillId="0" borderId="1" xfId="0" applyNumberFormat="1" applyFont="1" applyBorder="1" applyAlignment="1">
      <alignment vertical="top"/>
    </xf>
    <xf numFmtId="2" fontId="3" fillId="2" borderId="1" xfId="0" applyNumberFormat="1" applyFont="1" applyFill="1" applyBorder="1" applyAlignment="1">
      <alignment horizontal="center" vertical="top"/>
    </xf>
    <xf numFmtId="2" fontId="3" fillId="2" borderId="15" xfId="0" applyNumberFormat="1" applyFont="1" applyFill="1" applyBorder="1" applyAlignment="1">
      <alignment horizontal="center" vertical="top"/>
    </xf>
    <xf numFmtId="0" fontId="21" fillId="2" borderId="22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" fontId="3" fillId="4" borderId="24" xfId="0" applyNumberFormat="1" applyFont="1" applyFill="1" applyBorder="1" applyAlignment="1">
      <alignment horizontal="center" vertical="top"/>
    </xf>
    <xf numFmtId="4" fontId="3" fillId="4" borderId="22" xfId="0" applyNumberFormat="1" applyFont="1" applyFill="1" applyBorder="1" applyAlignment="1">
      <alignment horizontal="center" vertical="top"/>
    </xf>
    <xf numFmtId="0" fontId="2" fillId="3" borderId="2" xfId="0" applyFont="1" applyFill="1" applyBorder="1" applyAlignment="1"/>
    <xf numFmtId="4" fontId="3" fillId="2" borderId="24" xfId="0" applyNumberFormat="1" applyFont="1" applyFill="1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center" vertical="center" wrapText="1"/>
    </xf>
    <xf numFmtId="0" fontId="12" fillId="10" borderId="5" xfId="0" applyFont="1" applyFill="1" applyBorder="1"/>
    <xf numFmtId="0" fontId="2" fillId="10" borderId="5" xfId="0" applyFont="1" applyFill="1" applyBorder="1" applyAlignment="1">
      <alignment horizontal="center"/>
    </xf>
    <xf numFmtId="4" fontId="2" fillId="10" borderId="20" xfId="0" applyNumberFormat="1" applyFont="1" applyFill="1" applyBorder="1" applyAlignment="1">
      <alignment horizontal="center" vertical="center" wrapText="1"/>
    </xf>
    <xf numFmtId="4" fontId="2" fillId="10" borderId="2" xfId="0" applyNumberFormat="1" applyFont="1" applyFill="1" applyBorder="1" applyAlignment="1">
      <alignment horizontal="center" vertical="center" wrapText="1"/>
    </xf>
    <xf numFmtId="4" fontId="2" fillId="10" borderId="6" xfId="0" applyNumberFormat="1" applyFont="1" applyFill="1" applyBorder="1" applyAlignment="1">
      <alignment horizontal="center" vertical="center" wrapText="1"/>
    </xf>
    <xf numFmtId="4" fontId="2" fillId="10" borderId="16" xfId="0" applyNumberFormat="1" applyFont="1" applyFill="1" applyBorder="1" applyAlignment="1">
      <alignment horizontal="center" vertical="center" wrapText="1"/>
    </xf>
    <xf numFmtId="0" fontId="3" fillId="10" borderId="23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/>
    <xf numFmtId="0" fontId="2" fillId="10" borderId="2" xfId="0" applyFont="1" applyFill="1" applyBorder="1" applyAlignment="1" applyProtection="1">
      <alignment vertical="top" wrapText="1"/>
      <protection locked="0"/>
    </xf>
    <xf numFmtId="0" fontId="3" fillId="10" borderId="24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/>
    <xf numFmtId="2" fontId="2" fillId="3" borderId="43" xfId="0" applyNumberFormat="1" applyFont="1" applyFill="1" applyBorder="1" applyAlignment="1">
      <alignment horizontal="center" vertical="center" wrapText="1"/>
    </xf>
    <xf numFmtId="1" fontId="3" fillId="3" borderId="13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textRotation="90" wrapText="1"/>
    </xf>
    <xf numFmtId="2" fontId="3" fillId="3" borderId="1" xfId="0" applyNumberFormat="1" applyFont="1" applyFill="1" applyBorder="1" applyAlignment="1" applyProtection="1">
      <alignment vertical="top" wrapText="1"/>
      <protection locked="0"/>
    </xf>
    <xf numFmtId="4" fontId="3" fillId="3" borderId="54" xfId="0" applyNumberFormat="1" applyFont="1" applyFill="1" applyBorder="1" applyAlignment="1">
      <alignment horizontal="center" vertical="center" wrapText="1"/>
    </xf>
    <xf numFmtId="4" fontId="3" fillId="3" borderId="37" xfId="0" applyNumberFormat="1" applyFont="1" applyFill="1" applyBorder="1" applyAlignment="1">
      <alignment horizontal="center" vertical="center" wrapText="1"/>
    </xf>
    <xf numFmtId="4" fontId="3" fillId="3" borderId="55" xfId="0" applyNumberFormat="1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textRotation="90" wrapText="1"/>
    </xf>
    <xf numFmtId="0" fontId="2" fillId="3" borderId="37" xfId="0" applyFont="1" applyFill="1" applyBorder="1" applyAlignment="1" applyProtection="1">
      <alignment vertical="top" wrapText="1"/>
      <protection locked="0"/>
    </xf>
    <xf numFmtId="4" fontId="3" fillId="4" borderId="22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 vertical="top"/>
    </xf>
    <xf numFmtId="0" fontId="2" fillId="0" borderId="2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0" borderId="1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center"/>
    </xf>
    <xf numFmtId="0" fontId="14" fillId="3" borderId="2" xfId="0" applyNumberFormat="1" applyFont="1" applyFill="1" applyBorder="1" applyAlignment="1">
      <alignment horizontal="center" vertical="center" wrapText="1"/>
    </xf>
    <xf numFmtId="4" fontId="14" fillId="3" borderId="6" xfId="0" applyNumberFormat="1" applyFont="1" applyFill="1" applyBorder="1" applyAlignment="1">
      <alignment horizontal="center" vertical="center" wrapText="1"/>
    </xf>
    <xf numFmtId="0" fontId="14" fillId="3" borderId="16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0" fontId="14" fillId="3" borderId="4" xfId="0" applyNumberFormat="1" applyFont="1" applyFill="1" applyBorder="1" applyAlignment="1">
      <alignment horizontal="center" wrapText="1"/>
    </xf>
    <xf numFmtId="0" fontId="14" fillId="3" borderId="7" xfId="0" applyNumberFormat="1" applyFont="1" applyFill="1" applyBorder="1" applyAlignment="1">
      <alignment horizontal="center" vertical="center" wrapText="1"/>
    </xf>
    <xf numFmtId="4" fontId="3" fillId="0" borderId="28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vertical="top" wrapText="1"/>
      <protection locked="0"/>
    </xf>
    <xf numFmtId="0" fontId="2" fillId="0" borderId="10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 wrapText="1"/>
    </xf>
    <xf numFmtId="49" fontId="22" fillId="9" borderId="37" xfId="0" applyNumberFormat="1" applyFont="1" applyFill="1" applyBorder="1" applyAlignment="1">
      <alignment horizontal="center" vertical="center"/>
    </xf>
    <xf numFmtId="0" fontId="3" fillId="9" borderId="37" xfId="0" applyFont="1" applyFill="1" applyBorder="1" applyAlignment="1">
      <alignment horizontal="center" vertical="center" wrapText="1"/>
    </xf>
    <xf numFmtId="0" fontId="3" fillId="9" borderId="65" xfId="0" applyFont="1" applyFill="1" applyBorder="1" applyAlignment="1">
      <alignment horizontal="center" vertical="center"/>
    </xf>
    <xf numFmtId="2" fontId="3" fillId="9" borderId="55" xfId="0" applyNumberFormat="1" applyFont="1" applyFill="1" applyBorder="1" applyAlignment="1">
      <alignment horizontal="center" vertical="center" wrapText="1"/>
    </xf>
    <xf numFmtId="2" fontId="3" fillId="9" borderId="37" xfId="0" applyNumberFormat="1" applyFont="1" applyFill="1" applyBorder="1" applyAlignment="1">
      <alignment horizontal="center" vertical="center" wrapText="1"/>
    </xf>
    <xf numFmtId="4" fontId="3" fillId="9" borderId="55" xfId="0" applyNumberFormat="1" applyFont="1" applyFill="1" applyBorder="1" applyAlignment="1">
      <alignment horizontal="center" vertical="center" wrapText="1"/>
    </xf>
    <xf numFmtId="2" fontId="3" fillId="9" borderId="65" xfId="0" applyNumberFormat="1" applyFont="1" applyFill="1" applyBorder="1" applyAlignment="1">
      <alignment horizontal="center" vertical="center" wrapText="1"/>
    </xf>
    <xf numFmtId="0" fontId="3" fillId="9" borderId="36" xfId="0" applyFont="1" applyFill="1" applyBorder="1" applyAlignment="1">
      <alignment horizontal="center" vertical="center" wrapText="1"/>
    </xf>
    <xf numFmtId="0" fontId="3" fillId="9" borderId="37" xfId="0" applyFont="1" applyFill="1" applyBorder="1" applyAlignment="1">
      <alignment horizontal="center"/>
    </xf>
    <xf numFmtId="0" fontId="2" fillId="9" borderId="37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top" wrapText="1"/>
    </xf>
    <xf numFmtId="2" fontId="3" fillId="0" borderId="27" xfId="0" applyNumberFormat="1" applyFont="1" applyFill="1" applyBorder="1" applyAlignment="1">
      <alignment horizontal="center" vertical="center" wrapText="1"/>
    </xf>
    <xf numFmtId="2" fontId="27" fillId="7" borderId="1" xfId="0" applyNumberFormat="1" applyFont="1" applyFill="1" applyBorder="1" applyAlignment="1">
      <alignment horizontal="center" vertical="center"/>
    </xf>
    <xf numFmtId="2" fontId="2" fillId="0" borderId="22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10" fillId="0" borderId="15" xfId="0" applyFont="1" applyFill="1" applyBorder="1"/>
    <xf numFmtId="0" fontId="2" fillId="0" borderId="1" xfId="0" applyFont="1" applyFill="1" applyBorder="1" applyAlignment="1">
      <alignment vertical="top" wrapText="1"/>
    </xf>
    <xf numFmtId="0" fontId="3" fillId="0" borderId="26" xfId="0" applyFont="1" applyFill="1" applyBorder="1" applyAlignment="1">
      <alignment horizontal="center" vertical="top"/>
    </xf>
    <xf numFmtId="4" fontId="3" fillId="0" borderId="25" xfId="0" applyNumberFormat="1" applyFont="1" applyFill="1" applyBorder="1" applyAlignment="1">
      <alignment horizontal="center" vertical="top"/>
    </xf>
    <xf numFmtId="4" fontId="3" fillId="0" borderId="3" xfId="0" applyNumberFormat="1" applyFont="1" applyFill="1" applyBorder="1" applyAlignment="1">
      <alignment horizontal="center" vertical="top"/>
    </xf>
    <xf numFmtId="4" fontId="3" fillId="0" borderId="26" xfId="0" applyNumberFormat="1" applyFont="1" applyFill="1" applyBorder="1" applyAlignment="1">
      <alignment horizontal="center" vertical="top"/>
    </xf>
    <xf numFmtId="0" fontId="22" fillId="0" borderId="9" xfId="0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wrapText="1"/>
    </xf>
    <xf numFmtId="0" fontId="3" fillId="0" borderId="18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/>
    </xf>
    <xf numFmtId="0" fontId="12" fillId="6" borderId="19" xfId="0" applyFont="1" applyFill="1" applyBorder="1"/>
    <xf numFmtId="0" fontId="2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4" fontId="16" fillId="0" borderId="12" xfId="0" applyNumberFormat="1" applyFont="1" applyFill="1" applyBorder="1" applyAlignment="1">
      <alignment horizontal="center" vertical="center"/>
    </xf>
    <xf numFmtId="49" fontId="16" fillId="0" borderId="14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45" fillId="0" borderId="14" xfId="0" applyFont="1" applyFill="1" applyBorder="1" applyAlignment="1">
      <alignment wrapText="1"/>
    </xf>
    <xf numFmtId="43" fontId="16" fillId="0" borderId="14" xfId="1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wrapText="1"/>
    </xf>
    <xf numFmtId="0" fontId="58" fillId="0" borderId="1" xfId="0" applyFont="1" applyFill="1" applyBorder="1"/>
    <xf numFmtId="0" fontId="11" fillId="0" borderId="1" xfId="0" applyFont="1" applyFill="1" applyBorder="1"/>
    <xf numFmtId="43" fontId="16" fillId="0" borderId="1" xfId="1" applyFont="1" applyFill="1" applyBorder="1" applyAlignment="1">
      <alignment horizontal="center"/>
    </xf>
    <xf numFmtId="0" fontId="1" fillId="0" borderId="1" xfId="0" applyFont="1" applyFill="1" applyBorder="1"/>
    <xf numFmtId="0" fontId="39" fillId="0" borderId="1" xfId="0" applyFont="1" applyFill="1" applyBorder="1" applyAlignment="1">
      <alignment horizontal="center"/>
    </xf>
    <xf numFmtId="0" fontId="45" fillId="0" borderId="1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left" vertical="center" wrapText="1"/>
    </xf>
    <xf numFmtId="4" fontId="49" fillId="0" borderId="8" xfId="0" applyNumberFormat="1" applyFont="1" applyFill="1" applyBorder="1" applyAlignment="1">
      <alignment horizontal="center" vertical="center"/>
    </xf>
    <xf numFmtId="49" fontId="49" fillId="0" borderId="8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4" fontId="17" fillId="14" borderId="12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3" fillId="0" borderId="29" xfId="0" applyNumberFormat="1" applyFont="1" applyFill="1" applyBorder="1" applyAlignment="1">
      <alignment horizontal="center" vertical="top"/>
    </xf>
    <xf numFmtId="0" fontId="2" fillId="0" borderId="29" xfId="0" applyFont="1" applyFill="1" applyBorder="1" applyAlignment="1">
      <alignment horizontal="center" vertical="top" wrapText="1"/>
    </xf>
    <xf numFmtId="0" fontId="2" fillId="0" borderId="40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2" fontId="3" fillId="7" borderId="74" xfId="0" applyNumberFormat="1" applyFont="1" applyFill="1" applyBorder="1" applyAlignment="1">
      <alignment horizontal="center" vertical="center" wrapText="1"/>
    </xf>
    <xf numFmtId="0" fontId="3" fillId="7" borderId="73" xfId="0" applyFont="1" applyFill="1" applyBorder="1" applyAlignment="1">
      <alignment horizontal="center" vertical="center" wrapText="1"/>
    </xf>
    <xf numFmtId="4" fontId="3" fillId="9" borderId="57" xfId="0" applyNumberFormat="1" applyFont="1" applyFill="1" applyBorder="1" applyAlignment="1">
      <alignment horizontal="center" vertical="center" wrapText="1"/>
    </xf>
    <xf numFmtId="0" fontId="3" fillId="9" borderId="42" xfId="0" applyFont="1" applyFill="1" applyBorder="1" applyAlignment="1">
      <alignment horizontal="center" vertical="center" wrapText="1"/>
    </xf>
    <xf numFmtId="4" fontId="3" fillId="8" borderId="55" xfId="0" applyNumberFormat="1" applyFont="1" applyFill="1" applyBorder="1" applyAlignment="1">
      <alignment horizontal="center" vertical="center" wrapText="1"/>
    </xf>
    <xf numFmtId="4" fontId="3" fillId="8" borderId="56" xfId="0" applyNumberFormat="1" applyFont="1" applyFill="1" applyBorder="1" applyAlignment="1">
      <alignment horizontal="center" vertical="center" wrapText="1"/>
    </xf>
    <xf numFmtId="0" fontId="3" fillId="8" borderId="55" xfId="0" applyFont="1" applyFill="1" applyBorder="1" applyAlignment="1">
      <alignment horizontal="center" vertical="center" wrapText="1"/>
    </xf>
    <xf numFmtId="4" fontId="3" fillId="9" borderId="66" xfId="0" applyNumberFormat="1" applyFont="1" applyFill="1" applyBorder="1" applyAlignment="1">
      <alignment horizontal="center" vertical="center" wrapText="1"/>
    </xf>
    <xf numFmtId="0" fontId="3" fillId="9" borderId="4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10" fillId="0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top" wrapText="1"/>
    </xf>
    <xf numFmtId="0" fontId="2" fillId="2" borderId="22" xfId="0" applyFont="1" applyFill="1" applyBorder="1" applyAlignment="1">
      <alignment horizontal="center" vertical="top" wrapText="1"/>
    </xf>
    <xf numFmtId="2" fontId="3" fillId="2" borderId="22" xfId="0" applyNumberFormat="1" applyFont="1" applyFill="1" applyBorder="1" applyAlignment="1">
      <alignment horizontal="center" vertical="center" wrapText="1"/>
    </xf>
    <xf numFmtId="2" fontId="3" fillId="2" borderId="15" xfId="0" applyNumberFormat="1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vertical="center"/>
    </xf>
    <xf numFmtId="0" fontId="3" fillId="2" borderId="37" xfId="0" applyFont="1" applyFill="1" applyBorder="1" applyAlignment="1">
      <alignment horizontal="right" vertical="center" wrapText="1"/>
    </xf>
    <xf numFmtId="0" fontId="2" fillId="2" borderId="39" xfId="0" applyFont="1" applyFill="1" applyBorder="1" applyAlignment="1">
      <alignment horizontal="center"/>
    </xf>
    <xf numFmtId="2" fontId="3" fillId="2" borderId="36" xfId="0" applyNumberFormat="1" applyFont="1" applyFill="1" applyBorder="1" applyAlignment="1">
      <alignment horizontal="center" vertical="center" wrapText="1"/>
    </xf>
    <xf numFmtId="2" fontId="3" fillId="2" borderId="65" xfId="0" applyNumberFormat="1" applyFont="1" applyFill="1" applyBorder="1" applyAlignment="1">
      <alignment horizontal="center" vertical="center" wrapText="1"/>
    </xf>
    <xf numFmtId="0" fontId="30" fillId="3" borderId="46" xfId="0" applyFont="1" applyFill="1" applyBorder="1" applyAlignment="1">
      <alignment horizontal="center" vertical="center"/>
    </xf>
    <xf numFmtId="0" fontId="8" fillId="7" borderId="70" xfId="0" applyFont="1" applyFill="1" applyBorder="1" applyAlignment="1">
      <alignment textRotation="90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28" xfId="0" applyNumberFormat="1" applyFont="1" applyFill="1" applyBorder="1" applyAlignment="1">
      <alignment horizontal="center" vertical="center" wrapText="1"/>
    </xf>
    <xf numFmtId="2" fontId="2" fillId="0" borderId="49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3" fillId="0" borderId="28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righ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/>
    <xf numFmtId="4" fontId="2" fillId="0" borderId="23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top"/>
    </xf>
    <xf numFmtId="4" fontId="3" fillId="0" borderId="22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10" xfId="0" applyFont="1" applyFill="1" applyBorder="1"/>
    <xf numFmtId="2" fontId="3" fillId="0" borderId="2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2" fillId="0" borderId="12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2" fillId="0" borderId="4" xfId="0" applyFont="1" applyFill="1" applyBorder="1" applyAlignment="1" applyProtection="1">
      <alignment vertical="top" wrapText="1"/>
      <protection locked="0"/>
    </xf>
    <xf numFmtId="4" fontId="3" fillId="0" borderId="15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 applyProtection="1">
      <alignment vertical="top" wrapText="1"/>
      <protection locked="0"/>
    </xf>
    <xf numFmtId="0" fontId="2" fillId="2" borderId="7" xfId="0" applyFont="1" applyFill="1" applyBorder="1" applyAlignment="1">
      <alignment wrapText="1"/>
    </xf>
    <xf numFmtId="0" fontId="18" fillId="0" borderId="4" xfId="0" applyFont="1" applyFill="1" applyBorder="1" applyAlignment="1">
      <alignment horizontal="center" vertical="center" wrapText="1"/>
    </xf>
    <xf numFmtId="4" fontId="2" fillId="0" borderId="21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vertical="top" wrapText="1"/>
      <protection locked="0"/>
    </xf>
    <xf numFmtId="0" fontId="2" fillId="3" borderId="35" xfId="0" applyFont="1" applyFill="1" applyBorder="1" applyAlignment="1">
      <alignment horizontal="center" vertical="center"/>
    </xf>
    <xf numFmtId="4" fontId="2" fillId="3" borderId="56" xfId="0" applyNumberFormat="1" applyFont="1" applyFill="1" applyBorder="1" applyAlignment="1">
      <alignment horizontal="center" vertical="center" wrapText="1"/>
    </xf>
    <xf numFmtId="0" fontId="21" fillId="3" borderId="37" xfId="0" applyFont="1" applyFill="1" applyBorder="1" applyAlignment="1">
      <alignment textRotation="90" wrapText="1"/>
    </xf>
    <xf numFmtId="0" fontId="21" fillId="3" borderId="37" xfId="0" applyFont="1" applyFill="1" applyBorder="1" applyAlignment="1" applyProtection="1">
      <alignment vertical="top" wrapText="1"/>
      <protection locked="0"/>
    </xf>
    <xf numFmtId="0" fontId="28" fillId="3" borderId="46" xfId="0" applyFont="1" applyFill="1" applyBorder="1" applyAlignment="1">
      <alignment horizontal="center"/>
    </xf>
    <xf numFmtId="0" fontId="9" fillId="9" borderId="33" xfId="0" applyFont="1" applyFill="1" applyBorder="1" applyAlignment="1">
      <alignment textRotation="90" wrapText="1"/>
    </xf>
    <xf numFmtId="0" fontId="16" fillId="2" borderId="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9" fillId="8" borderId="33" xfId="0" applyFont="1" applyFill="1" applyBorder="1" applyAlignment="1">
      <alignment textRotation="90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2" fillId="0" borderId="3" xfId="0" applyFont="1" applyFill="1" applyBorder="1" applyAlignment="1" applyProtection="1">
      <alignment vertical="top" wrapText="1"/>
      <protection locked="0"/>
    </xf>
    <xf numFmtId="0" fontId="2" fillId="0" borderId="15" xfId="0" applyFont="1" applyFill="1" applyBorder="1" applyAlignment="1">
      <alignment vertical="center" wrapText="1"/>
    </xf>
    <xf numFmtId="0" fontId="2" fillId="2" borderId="65" xfId="0" applyFont="1" applyFill="1" applyBorder="1" applyAlignment="1">
      <alignment vertical="top"/>
    </xf>
    <xf numFmtId="0" fontId="2" fillId="2" borderId="3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 applyProtection="1">
      <alignment vertical="top" wrapText="1"/>
      <protection locked="0"/>
    </xf>
    <xf numFmtId="0" fontId="8" fillId="9" borderId="51" xfId="0" applyFont="1" applyFill="1" applyBorder="1" applyAlignment="1">
      <alignment horizontal="center" textRotation="90" wrapText="1"/>
    </xf>
    <xf numFmtId="0" fontId="3" fillId="6" borderId="15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4" fontId="2" fillId="6" borderId="15" xfId="0" applyNumberFormat="1" applyFont="1" applyFill="1" applyBorder="1" applyAlignment="1">
      <alignment horizontal="center" vertical="center" wrapText="1"/>
    </xf>
    <xf numFmtId="0" fontId="14" fillId="6" borderId="39" xfId="0" applyFont="1" applyFill="1" applyBorder="1" applyAlignment="1">
      <alignment textRotation="90" wrapText="1"/>
    </xf>
    <xf numFmtId="0" fontId="2" fillId="2" borderId="4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2" fontId="3" fillId="4" borderId="14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2" fontId="3" fillId="4" borderId="15" xfId="0" applyNumberFormat="1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12" fillId="4" borderId="1" xfId="0" applyFont="1" applyFill="1" applyBorder="1"/>
    <xf numFmtId="2" fontId="10" fillId="4" borderId="1" xfId="0" applyNumberFormat="1" applyFont="1" applyFill="1" applyBorder="1"/>
    <xf numFmtId="0" fontId="12" fillId="4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49" fontId="16" fillId="0" borderId="27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left" vertical="top" wrapText="1"/>
    </xf>
    <xf numFmtId="4" fontId="17" fillId="0" borderId="3" xfId="0" applyNumberFormat="1" applyFont="1" applyFill="1" applyBorder="1" applyAlignment="1">
      <alignment horizontal="center"/>
    </xf>
    <xf numFmtId="4" fontId="17" fillId="0" borderId="27" xfId="0" applyNumberFormat="1" applyFont="1" applyFill="1" applyBorder="1" applyAlignment="1">
      <alignment horizontal="center"/>
    </xf>
    <xf numFmtId="2" fontId="17" fillId="0" borderId="1" xfId="0" applyNumberFormat="1" applyFont="1" applyFill="1" applyBorder="1" applyAlignment="1">
      <alignment horizontal="center"/>
    </xf>
    <xf numFmtId="2" fontId="17" fillId="0" borderId="8" xfId="0" applyNumberFormat="1" applyFont="1" applyFill="1" applyBorder="1" applyAlignment="1">
      <alignment horizontal="center"/>
    </xf>
    <xf numFmtId="0" fontId="16" fillId="0" borderId="27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right"/>
    </xf>
    <xf numFmtId="4" fontId="44" fillId="0" borderId="9" xfId="0" applyNumberFormat="1" applyFont="1" applyFill="1" applyBorder="1" applyAlignment="1">
      <alignment horizontal="center"/>
    </xf>
    <xf numFmtId="4" fontId="44" fillId="0" borderId="8" xfId="0" applyNumberFormat="1" applyFont="1" applyFill="1" applyBorder="1" applyAlignment="1">
      <alignment horizontal="center"/>
    </xf>
    <xf numFmtId="49" fontId="17" fillId="0" borderId="1" xfId="0" applyNumberFormat="1" applyFont="1" applyFill="1" applyBorder="1" applyAlignment="1">
      <alignment horizontal="center"/>
    </xf>
    <xf numFmtId="49" fontId="17" fillId="0" borderId="8" xfId="0" applyNumberFormat="1" applyFont="1" applyFill="1" applyBorder="1" applyAlignment="1">
      <alignment horizontal="center"/>
    </xf>
    <xf numFmtId="0" fontId="17" fillId="12" borderId="9" xfId="0" applyFont="1" applyFill="1" applyBorder="1" applyAlignment="1">
      <alignment horizontal="left" vertical="center" wrapText="1"/>
    </xf>
    <xf numFmtId="4" fontId="17" fillId="12" borderId="9" xfId="0" applyNumberFormat="1" applyFont="1" applyFill="1" applyBorder="1" applyAlignment="1">
      <alignment horizontal="center" vertical="center" wrapText="1"/>
    </xf>
    <xf numFmtId="0" fontId="49" fillId="12" borderId="3" xfId="0" applyFont="1" applyFill="1" applyBorder="1" applyAlignment="1">
      <alignment horizontal="left" vertical="center" wrapText="1"/>
    </xf>
    <xf numFmtId="0" fontId="49" fillId="12" borderId="9" xfId="0" applyFont="1" applyFill="1" applyBorder="1" applyAlignment="1">
      <alignment horizontal="left" vertical="center" wrapText="1"/>
    </xf>
    <xf numFmtId="49" fontId="49" fillId="0" borderId="3" xfId="0" applyNumberFormat="1" applyFont="1" applyFill="1" applyBorder="1" applyAlignment="1">
      <alignment horizontal="center" vertical="center"/>
    </xf>
    <xf numFmtId="49" fontId="49" fillId="0" borderId="1" xfId="0" applyNumberFormat="1" applyFont="1" applyBorder="1" applyAlignment="1">
      <alignment horizontal="left" vertical="center" wrapText="1"/>
    </xf>
    <xf numFmtId="0" fontId="16" fillId="0" borderId="9" xfId="0" applyFont="1" applyFill="1" applyBorder="1" applyAlignment="1">
      <alignment horizontal="center" vertical="center"/>
    </xf>
    <xf numFmtId="1" fontId="16" fillId="0" borderId="12" xfId="0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2" fontId="3" fillId="6" borderId="55" xfId="0" applyNumberFormat="1" applyFont="1" applyFill="1" applyBorder="1" applyAlignment="1">
      <alignment horizontal="center" vertical="center" wrapText="1"/>
    </xf>
    <xf numFmtId="2" fontId="3" fillId="6" borderId="37" xfId="0" applyNumberFormat="1" applyFont="1" applyFill="1" applyBorder="1" applyAlignment="1">
      <alignment horizontal="center" vertical="center" wrapText="1"/>
    </xf>
    <xf numFmtId="2" fontId="3" fillId="6" borderId="1" xfId="0" applyNumberFormat="1" applyFont="1" applyFill="1" applyBorder="1" applyAlignment="1">
      <alignment horizontal="center"/>
    </xf>
    <xf numFmtId="4" fontId="3" fillId="6" borderId="1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center" wrapText="1"/>
    </xf>
    <xf numFmtId="0" fontId="4" fillId="0" borderId="60" xfId="0" applyFont="1" applyFill="1" applyBorder="1" applyAlignment="1">
      <alignment vertical="center" wrapText="1"/>
    </xf>
    <xf numFmtId="0" fontId="21" fillId="0" borderId="60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vertical="center" wrapText="1"/>
    </xf>
    <xf numFmtId="0" fontId="40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/>
    </xf>
    <xf numFmtId="0" fontId="2" fillId="0" borderId="29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3" fillId="0" borderId="29" xfId="0" applyNumberFormat="1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3" fillId="4" borderId="14" xfId="0" applyFont="1" applyFill="1" applyBorder="1" applyAlignment="1">
      <alignment horizontal="center" vertical="top"/>
    </xf>
    <xf numFmtId="0" fontId="12" fillId="10" borderId="29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 wrapText="1"/>
    </xf>
    <xf numFmtId="2" fontId="3" fillId="7" borderId="1" xfId="0" applyNumberFormat="1" applyFont="1" applyFill="1" applyBorder="1" applyAlignment="1">
      <alignment horizontal="center" vertical="center" wrapText="1"/>
    </xf>
    <xf numFmtId="4" fontId="3" fillId="7" borderId="1" xfId="0" applyNumberFormat="1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13" fillId="7" borderId="14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wrapText="1"/>
    </xf>
    <xf numFmtId="49" fontId="22" fillId="7" borderId="37" xfId="0" applyNumberFormat="1" applyFont="1" applyFill="1" applyBorder="1" applyAlignment="1">
      <alignment horizontal="center" vertical="center"/>
    </xf>
    <xf numFmtId="0" fontId="3" fillId="7" borderId="37" xfId="0" applyFont="1" applyFill="1" applyBorder="1" applyAlignment="1">
      <alignment horizontal="center"/>
    </xf>
    <xf numFmtId="0" fontId="3" fillId="7" borderId="19" xfId="0" applyFont="1" applyFill="1" applyBorder="1" applyAlignment="1">
      <alignment horizontal="center" vertical="center"/>
    </xf>
    <xf numFmtId="2" fontId="3" fillId="7" borderId="0" xfId="0" applyNumberFormat="1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4" fontId="3" fillId="7" borderId="0" xfId="0" applyNumberFormat="1" applyFont="1" applyFill="1" applyBorder="1" applyAlignment="1">
      <alignment horizontal="center" vertical="center" wrapText="1"/>
    </xf>
    <xf numFmtId="2" fontId="3" fillId="7" borderId="19" xfId="0" applyNumberFormat="1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/>
    </xf>
    <xf numFmtId="0" fontId="3" fillId="0" borderId="60" xfId="0" applyFont="1" applyFill="1" applyBorder="1" applyAlignment="1">
      <alignment horizontal="center"/>
    </xf>
    <xf numFmtId="0" fontId="3" fillId="15" borderId="2" xfId="0" applyNumberFormat="1" applyFont="1" applyFill="1" applyBorder="1" applyAlignment="1">
      <alignment horizontal="center" vertical="top"/>
    </xf>
    <xf numFmtId="0" fontId="3" fillId="15" borderId="18" xfId="0" applyFont="1" applyFill="1" applyBorder="1" applyAlignment="1">
      <alignment horizontal="center" vertical="center"/>
    </xf>
    <xf numFmtId="2" fontId="3" fillId="15" borderId="7" xfId="0" applyNumberFormat="1" applyFont="1" applyFill="1" applyBorder="1" applyAlignment="1">
      <alignment horizontal="center" vertical="center" wrapText="1"/>
    </xf>
    <xf numFmtId="0" fontId="3" fillId="15" borderId="2" xfId="0" applyFont="1" applyFill="1" applyBorder="1" applyAlignment="1">
      <alignment horizontal="center" vertical="center" wrapText="1"/>
    </xf>
    <xf numFmtId="4" fontId="3" fillId="15" borderId="2" xfId="0" applyNumberFormat="1" applyFont="1" applyFill="1" applyBorder="1" applyAlignment="1">
      <alignment horizontal="center" vertical="center" wrapText="1"/>
    </xf>
    <xf numFmtId="2" fontId="3" fillId="15" borderId="2" xfId="0" applyNumberFormat="1" applyFont="1" applyFill="1" applyBorder="1" applyAlignment="1">
      <alignment horizontal="center" vertical="center" wrapText="1"/>
    </xf>
    <xf numFmtId="2" fontId="3" fillId="15" borderId="18" xfId="0" applyNumberFormat="1" applyFont="1" applyFill="1" applyBorder="1" applyAlignment="1">
      <alignment horizontal="center" vertical="center" wrapText="1"/>
    </xf>
    <xf numFmtId="0" fontId="2" fillId="15" borderId="7" xfId="0" applyFont="1" applyFill="1" applyBorder="1" applyAlignment="1">
      <alignment horizontal="center" vertical="center" wrapText="1"/>
    </xf>
    <xf numFmtId="0" fontId="3" fillId="15" borderId="2" xfId="0" applyFont="1" applyFill="1" applyBorder="1" applyAlignment="1">
      <alignment horizontal="center"/>
    </xf>
    <xf numFmtId="0" fontId="2" fillId="15" borderId="2" xfId="0" applyFont="1" applyFill="1" applyBorder="1" applyAlignment="1">
      <alignment vertical="center" wrapText="1"/>
    </xf>
    <xf numFmtId="0" fontId="3" fillId="7" borderId="11" xfId="0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2" fontId="3" fillId="15" borderId="15" xfId="0" applyNumberFormat="1" applyFont="1" applyFill="1" applyBorder="1" applyAlignment="1">
      <alignment horizontal="center" vertical="center" wrapText="1"/>
    </xf>
    <xf numFmtId="0" fontId="3" fillId="15" borderId="1" xfId="0" applyNumberFormat="1" applyFont="1" applyFill="1" applyBorder="1" applyAlignment="1">
      <alignment horizontal="center" vertical="top"/>
    </xf>
    <xf numFmtId="0" fontId="2" fillId="0" borderId="2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3" fillId="0" borderId="2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2" fontId="3" fillId="0" borderId="23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0" fillId="3" borderId="1" xfId="0" applyFont="1" applyFill="1" applyBorder="1" applyAlignment="1">
      <alignment horizontal="center" vertical="center" wrapText="1"/>
    </xf>
    <xf numFmtId="0" fontId="40" fillId="6" borderId="1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2" fontId="3" fillId="7" borderId="36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2" borderId="2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4" fontId="3" fillId="0" borderId="50" xfId="0" applyNumberFormat="1" applyFont="1" applyFill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wrapText="1"/>
    </xf>
    <xf numFmtId="0" fontId="2" fillId="0" borderId="14" xfId="0" applyFont="1" applyFill="1" applyBorder="1" applyAlignment="1" applyProtection="1">
      <alignment vertical="top" wrapText="1"/>
      <protection locked="0"/>
    </xf>
    <xf numFmtId="0" fontId="2" fillId="0" borderId="7" xfId="0" applyFont="1" applyFill="1" applyBorder="1" applyAlignment="1" applyProtection="1">
      <alignment wrapText="1"/>
      <protection locked="0"/>
    </xf>
    <xf numFmtId="0" fontId="2" fillId="0" borderId="14" xfId="0" applyFont="1" applyFill="1" applyBorder="1" applyAlignment="1">
      <alignment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wrapText="1"/>
    </xf>
    <xf numFmtId="0" fontId="20" fillId="0" borderId="0" xfId="0" applyFont="1" applyFill="1"/>
    <xf numFmtId="0" fontId="3" fillId="0" borderId="2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/>
    </xf>
    <xf numFmtId="0" fontId="22" fillId="4" borderId="14" xfId="0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 applyProtection="1">
      <alignment vertical="top" wrapText="1"/>
      <protection locked="0"/>
    </xf>
    <xf numFmtId="0" fontId="2" fillId="0" borderId="7" xfId="0" applyFont="1" applyFill="1" applyBorder="1" applyAlignment="1" applyProtection="1">
      <alignment vertical="center" wrapText="1"/>
      <protection locked="0"/>
    </xf>
    <xf numFmtId="0" fontId="19" fillId="3" borderId="2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/>
    </xf>
    <xf numFmtId="0" fontId="2" fillId="0" borderId="2" xfId="0" applyFont="1" applyFill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2" fontId="3" fillId="7" borderId="4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0" fillId="0" borderId="24" xfId="0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top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top"/>
    </xf>
    <xf numFmtId="0" fontId="40" fillId="0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" fontId="3" fillId="10" borderId="33" xfId="0" applyNumberFormat="1" applyFont="1" applyFill="1" applyBorder="1" applyAlignment="1">
      <alignment horizontal="center" vertical="center" wrapText="1"/>
    </xf>
    <xf numFmtId="0" fontId="40" fillId="0" borderId="4" xfId="0" applyFont="1" applyFill="1" applyBorder="1" applyAlignment="1">
      <alignment horizontal="center" vertical="top" wrapText="1"/>
    </xf>
    <xf numFmtId="4" fontId="2" fillId="2" borderId="23" xfId="0" applyNumberFormat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2" fillId="2" borderId="23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49" fontId="2" fillId="0" borderId="23" xfId="0" applyNumberFormat="1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0" fillId="4" borderId="4" xfId="0" applyFill="1" applyBorder="1" applyAlignment="1">
      <alignment horizontal="center" vertical="top" shrinkToFit="1"/>
    </xf>
    <xf numFmtId="0" fontId="6" fillId="4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 wrapText="1"/>
    </xf>
    <xf numFmtId="2" fontId="3" fillId="0" borderId="23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0" fillId="0" borderId="3" xfId="0" applyBorder="1" applyAlignment="1">
      <alignment vertical="top" wrapText="1"/>
    </xf>
    <xf numFmtId="0" fontId="2" fillId="0" borderId="40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23" fillId="0" borderId="2" xfId="0" applyNumberFormat="1" applyFont="1" applyFill="1" applyBorder="1" applyAlignment="1">
      <alignment horizontal="center" vertical="center" wrapText="1"/>
    </xf>
    <xf numFmtId="0" fontId="2" fillId="0" borderId="27" xfId="0" applyFont="1" applyBorder="1" applyAlignment="1">
      <alignment vertical="top"/>
    </xf>
    <xf numFmtId="2" fontId="2" fillId="0" borderId="22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/>
    </xf>
    <xf numFmtId="2" fontId="2" fillId="0" borderId="15" xfId="0" applyNumberFormat="1" applyFont="1" applyBorder="1" applyAlignment="1">
      <alignment horizontal="center" vertical="top"/>
    </xf>
    <xf numFmtId="166" fontId="2" fillId="0" borderId="3" xfId="0" applyNumberFormat="1" applyFont="1" applyBorder="1" applyAlignment="1">
      <alignment vertical="center" textRotation="90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/>
    </xf>
    <xf numFmtId="0" fontId="21" fillId="0" borderId="11" xfId="0" applyFont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/>
    </xf>
    <xf numFmtId="0" fontId="21" fillId="0" borderId="7" xfId="0" applyFont="1" applyBorder="1" applyAlignment="1">
      <alignment horizontal="center" wrapText="1"/>
    </xf>
    <xf numFmtId="0" fontId="21" fillId="0" borderId="14" xfId="0" applyFont="1" applyBorder="1" applyAlignment="1">
      <alignment horizontal="center" wrapText="1"/>
    </xf>
    <xf numFmtId="0" fontId="21" fillId="0" borderId="14" xfId="0" applyFont="1" applyBorder="1" applyAlignment="1">
      <alignment vertical="center" wrapText="1"/>
    </xf>
    <xf numFmtId="2" fontId="2" fillId="0" borderId="22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2" fontId="2" fillId="0" borderId="15" xfId="0" applyNumberFormat="1" applyFont="1" applyBorder="1" applyAlignment="1">
      <alignment horizontal="center" vertical="center"/>
    </xf>
    <xf numFmtId="2" fontId="10" fillId="0" borderId="0" xfId="0" applyNumberFormat="1" applyFont="1"/>
    <xf numFmtId="2" fontId="2" fillId="0" borderId="14" xfId="0" applyNumberFormat="1" applyFont="1" applyFill="1" applyBorder="1" applyAlignment="1">
      <alignment horizontal="center" vertical="center" wrapText="1"/>
    </xf>
    <xf numFmtId="4" fontId="2" fillId="0" borderId="44" xfId="0" applyNumberFormat="1" applyFont="1" applyFill="1" applyBorder="1" applyAlignment="1">
      <alignment horizontal="center" vertical="center" wrapText="1"/>
    </xf>
    <xf numFmtId="4" fontId="2" fillId="0" borderId="60" xfId="0" applyNumberFormat="1" applyFont="1" applyFill="1" applyBorder="1" applyAlignment="1">
      <alignment horizontal="center" vertical="center" wrapText="1"/>
    </xf>
    <xf numFmtId="4" fontId="2" fillId="0" borderId="45" xfId="0" applyNumberFormat="1" applyFont="1" applyFill="1" applyBorder="1" applyAlignment="1">
      <alignment horizontal="center" vertical="center" wrapText="1"/>
    </xf>
    <xf numFmtId="4" fontId="2" fillId="0" borderId="77" xfId="0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9" fillId="3" borderId="1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3" borderId="55" xfId="0" applyFont="1" applyFill="1" applyBorder="1" applyAlignment="1">
      <alignment horizontal="center" vertical="center" wrapText="1"/>
    </xf>
    <xf numFmtId="0" fontId="19" fillId="3" borderId="65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 wrapText="1"/>
    </xf>
    <xf numFmtId="0" fontId="19" fillId="3" borderId="3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wrapText="1"/>
    </xf>
    <xf numFmtId="0" fontId="3" fillId="0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/>
    </xf>
    <xf numFmtId="0" fontId="2" fillId="0" borderId="2" xfId="0" applyFont="1" applyFill="1" applyBorder="1" applyAlignment="1" applyProtection="1">
      <alignment wrapText="1"/>
      <protection locked="0"/>
    </xf>
    <xf numFmtId="0" fontId="40" fillId="0" borderId="2" xfId="0" applyFont="1" applyFill="1" applyBorder="1" applyAlignment="1">
      <alignment horizontal="left" vertical="center" wrapText="1"/>
    </xf>
    <xf numFmtId="4" fontId="32" fillId="3" borderId="1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4" fontId="2" fillId="2" borderId="22" xfId="0" applyNumberFormat="1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vertical="top"/>
    </xf>
    <xf numFmtId="0" fontId="11" fillId="2" borderId="12" xfId="0" applyFont="1" applyFill="1" applyBorder="1" applyAlignment="1">
      <alignment vertical="top"/>
    </xf>
    <xf numFmtId="0" fontId="40" fillId="3" borderId="15" xfId="0" applyFont="1" applyFill="1" applyBorder="1" applyAlignment="1">
      <alignment horizontal="center" vertical="center" wrapText="1"/>
    </xf>
    <xf numFmtId="2" fontId="2" fillId="3" borderId="16" xfId="0" applyNumberFormat="1" applyFont="1" applyFill="1" applyBorder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textRotation="90" wrapText="1"/>
    </xf>
    <xf numFmtId="2" fontId="3" fillId="3" borderId="2" xfId="0" applyNumberFormat="1" applyFont="1" applyFill="1" applyBorder="1" applyAlignment="1" applyProtection="1">
      <alignment vertical="top" wrapText="1"/>
      <protection locked="0"/>
    </xf>
    <xf numFmtId="0" fontId="2" fillId="0" borderId="26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/>
    </xf>
    <xf numFmtId="4" fontId="0" fillId="0" borderId="0" xfId="0" applyNumberFormat="1"/>
    <xf numFmtId="0" fontId="13" fillId="0" borderId="1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7" fillId="11" borderId="12" xfId="0" applyFont="1" applyFill="1" applyBorder="1" applyAlignment="1">
      <alignment vertical="center" wrapText="1"/>
    </xf>
    <xf numFmtId="4" fontId="16" fillId="0" borderId="27" xfId="0" applyNumberFormat="1" applyFont="1" applyFill="1" applyBorder="1" applyAlignment="1">
      <alignment horizontal="center" vertical="center"/>
    </xf>
    <xf numFmtId="0" fontId="46" fillId="0" borderId="0" xfId="0" applyFont="1" applyFill="1"/>
    <xf numFmtId="0" fontId="41" fillId="0" borderId="0" xfId="0" applyFont="1" applyFill="1" applyBorder="1" applyAlignment="1">
      <alignment horizontal="left" vertical="center" wrapText="1"/>
    </xf>
    <xf numFmtId="0" fontId="41" fillId="0" borderId="0" xfId="0" applyFont="1" applyFill="1" applyBorder="1" applyAlignment="1">
      <alignment vertical="center" wrapText="1"/>
    </xf>
    <xf numFmtId="0" fontId="61" fillId="0" borderId="0" xfId="0" applyFont="1" applyFill="1"/>
    <xf numFmtId="0" fontId="0" fillId="0" borderId="0" xfId="0" applyFont="1" applyFill="1"/>
    <xf numFmtId="4" fontId="17" fillId="13" borderId="4" xfId="0" applyNumberFormat="1" applyFont="1" applyFill="1" applyBorder="1" applyAlignment="1">
      <alignment horizontal="center" vertical="top"/>
    </xf>
    <xf numFmtId="4" fontId="17" fillId="13" borderId="10" xfId="0" applyNumberFormat="1" applyFont="1" applyFill="1" applyBorder="1" applyAlignment="1">
      <alignment horizontal="center" vertical="top"/>
    </xf>
    <xf numFmtId="43" fontId="16" fillId="0" borderId="1" xfId="1" applyFont="1" applyFill="1" applyBorder="1" applyAlignment="1">
      <alignment horizontal="center" vertical="center"/>
    </xf>
    <xf numFmtId="0" fontId="17" fillId="13" borderId="3" xfId="0" applyNumberFormat="1" applyFont="1" applyFill="1" applyBorder="1" applyAlignment="1">
      <alignment horizontal="center" vertical="top"/>
    </xf>
    <xf numFmtId="43" fontId="0" fillId="0" borderId="0" xfId="0" applyNumberFormat="1" applyFill="1"/>
    <xf numFmtId="0" fontId="17" fillId="0" borderId="3" xfId="0" applyFont="1" applyFill="1" applyBorder="1" applyAlignment="1">
      <alignment horizontal="left" vertical="top" wrapText="1"/>
    </xf>
    <xf numFmtId="0" fontId="58" fillId="0" borderId="0" xfId="0" applyFont="1" applyFill="1" applyAlignment="1">
      <alignment horizontal="left" wrapText="1"/>
    </xf>
    <xf numFmtId="0" fontId="62" fillId="0" borderId="0" xfId="0" applyFont="1" applyFill="1" applyAlignment="1">
      <alignment wrapText="1"/>
    </xf>
    <xf numFmtId="0" fontId="16" fillId="0" borderId="2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46" fillId="0" borderId="0" xfId="0" applyFont="1" applyFill="1" applyAlignment="1">
      <alignment horizontal="left"/>
    </xf>
    <xf numFmtId="0" fontId="64" fillId="0" borderId="0" xfId="0" applyFont="1" applyFill="1" applyAlignment="1">
      <alignment horizontal="left" wrapText="1"/>
    </xf>
    <xf numFmtId="0" fontId="63" fillId="0" borderId="0" xfId="0" applyFont="1" applyFill="1" applyAlignment="1">
      <alignment horizontal="left" wrapText="1"/>
    </xf>
    <xf numFmtId="4" fontId="0" fillId="0" borderId="0" xfId="0" applyNumberFormat="1" applyFill="1"/>
    <xf numFmtId="4" fontId="17" fillId="14" borderId="12" xfId="0" applyNumberFormat="1" applyFont="1" applyFill="1" applyBorder="1" applyAlignment="1">
      <alignment horizontal="center" vertical="top"/>
    </xf>
    <xf numFmtId="0" fontId="16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16" fillId="0" borderId="3" xfId="0" applyFont="1" applyFill="1" applyBorder="1" applyAlignment="1">
      <alignment vertical="center" wrapText="1"/>
    </xf>
    <xf numFmtId="0" fontId="16" fillId="14" borderId="1" xfId="0" applyFont="1" applyFill="1" applyBorder="1" applyAlignment="1">
      <alignment horizontal="center" vertical="center"/>
    </xf>
    <xf numFmtId="0" fontId="25" fillId="14" borderId="1" xfId="0" applyFont="1" applyFill="1" applyBorder="1" applyAlignment="1">
      <alignment horizontal="center" vertical="center"/>
    </xf>
    <xf numFmtId="0" fontId="25" fillId="14" borderId="1" xfId="0" applyFont="1" applyFill="1" applyBorder="1" applyAlignment="1">
      <alignment horizontal="center"/>
    </xf>
    <xf numFmtId="0" fontId="16" fillId="0" borderId="3" xfId="0" applyFont="1" applyBorder="1" applyAlignment="1">
      <alignment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1" fontId="16" fillId="0" borderId="3" xfId="0" applyNumberFormat="1" applyFont="1" applyBorder="1" applyAlignment="1">
      <alignment horizontal="center" vertical="center"/>
    </xf>
    <xf numFmtId="4" fontId="17" fillId="14" borderId="12" xfId="0" applyNumberFormat="1" applyFont="1" applyFill="1" applyBorder="1" applyAlignment="1">
      <alignment horizontal="center"/>
    </xf>
    <xf numFmtId="49" fontId="17" fillId="14" borderId="10" xfId="0" applyNumberFormat="1" applyFont="1" applyFill="1" applyBorder="1" applyAlignment="1">
      <alignment horizontal="center"/>
    </xf>
    <xf numFmtId="4" fontId="17" fillId="0" borderId="3" xfId="0" applyNumberFormat="1" applyFont="1" applyFill="1" applyBorder="1" applyAlignment="1">
      <alignment horizontal="center" vertical="center"/>
    </xf>
    <xf numFmtId="49" fontId="17" fillId="13" borderId="3" xfId="0" applyNumberFormat="1" applyFont="1" applyFill="1" applyBorder="1" applyAlignment="1">
      <alignment horizontal="center" vertical="center"/>
    </xf>
    <xf numFmtId="49" fontId="17" fillId="14" borderId="10" xfId="0" applyNumberFormat="1" applyFont="1" applyFill="1" applyBorder="1" applyAlignment="1">
      <alignment horizontal="center" vertical="top"/>
    </xf>
    <xf numFmtId="4" fontId="16" fillId="0" borderId="3" xfId="0" applyNumberFormat="1" applyFont="1" applyFill="1" applyBorder="1" applyAlignment="1">
      <alignment horizontal="center"/>
    </xf>
    <xf numFmtId="0" fontId="36" fillId="0" borderId="0" xfId="0" applyFont="1" applyFill="1"/>
    <xf numFmtId="0" fontId="17" fillId="12" borderId="1" xfId="0" applyFont="1" applyFill="1" applyBorder="1" applyAlignment="1">
      <alignment horizontal="left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left" vertical="center" wrapText="1"/>
    </xf>
    <xf numFmtId="0" fontId="42" fillId="0" borderId="0" xfId="0" applyFont="1" applyFill="1" applyBorder="1" applyAlignment="1">
      <alignment horizontal="center" wrapText="1"/>
    </xf>
    <xf numFmtId="0" fontId="16" fillId="2" borderId="1" xfId="0" applyNumberFormat="1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left" vertical="center" wrapText="1"/>
    </xf>
    <xf numFmtId="4" fontId="16" fillId="2" borderId="9" xfId="0" applyNumberFormat="1" applyFont="1" applyFill="1" applyBorder="1" applyAlignment="1">
      <alignment horizontal="center" vertical="center"/>
    </xf>
    <xf numFmtId="4" fontId="53" fillId="0" borderId="1" xfId="0" applyNumberFormat="1" applyFont="1" applyFill="1" applyBorder="1" applyAlignment="1">
      <alignment horizontal="center" vertical="center"/>
    </xf>
    <xf numFmtId="4" fontId="16" fillId="2" borderId="8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2" fillId="0" borderId="0" xfId="0" applyFont="1" applyFill="1" applyAlignment="1">
      <alignment wrapText="1"/>
    </xf>
    <xf numFmtId="4" fontId="17" fillId="14" borderId="2" xfId="0" applyNumberFormat="1" applyFont="1" applyFill="1" applyBorder="1" applyAlignment="1">
      <alignment horizontal="center"/>
    </xf>
    <xf numFmtId="4" fontId="17" fillId="14" borderId="5" xfId="0" applyNumberFormat="1" applyFont="1" applyFill="1" applyBorder="1" applyAlignment="1">
      <alignment horizontal="center"/>
    </xf>
    <xf numFmtId="49" fontId="17" fillId="14" borderId="5" xfId="0" applyNumberFormat="1" applyFont="1" applyFill="1" applyBorder="1" applyAlignment="1">
      <alignment horizontal="center"/>
    </xf>
    <xf numFmtId="4" fontId="44" fillId="14" borderId="2" xfId="0" applyNumberFormat="1" applyFont="1" applyFill="1" applyBorder="1" applyAlignment="1">
      <alignment horizontal="center"/>
    </xf>
    <xf numFmtId="4" fontId="44" fillId="14" borderId="5" xfId="0" applyNumberFormat="1" applyFont="1" applyFill="1" applyBorder="1" applyAlignment="1">
      <alignment horizontal="center"/>
    </xf>
    <xf numFmtId="0" fontId="16" fillId="16" borderId="12" xfId="0" applyFont="1" applyFill="1" applyBorder="1" applyAlignment="1">
      <alignment horizontal="center" vertical="center"/>
    </xf>
    <xf numFmtId="0" fontId="17" fillId="16" borderId="13" xfId="0" applyFont="1" applyFill="1" applyBorder="1" applyAlignment="1">
      <alignment horizontal="left" vertical="center" wrapText="1"/>
    </xf>
    <xf numFmtId="0" fontId="17" fillId="16" borderId="13" xfId="0" applyFont="1" applyFill="1" applyBorder="1" applyAlignment="1">
      <alignment horizontal="right"/>
    </xf>
    <xf numFmtId="4" fontId="44" fillId="16" borderId="13" xfId="0" applyNumberFormat="1" applyFont="1" applyFill="1" applyBorder="1" applyAlignment="1">
      <alignment horizontal="center"/>
    </xf>
    <xf numFmtId="49" fontId="17" fillId="16" borderId="13" xfId="0" applyNumberFormat="1" applyFont="1" applyFill="1" applyBorder="1" applyAlignment="1">
      <alignment horizontal="center"/>
    </xf>
    <xf numFmtId="49" fontId="17" fillId="16" borderId="14" xfId="0" applyNumberFormat="1" applyFont="1" applyFill="1" applyBorder="1" applyAlignment="1">
      <alignment horizontal="center"/>
    </xf>
    <xf numFmtId="49" fontId="16" fillId="16" borderId="14" xfId="0" applyNumberFormat="1" applyFont="1" applyFill="1" applyBorder="1" applyAlignment="1">
      <alignment horizontal="center" vertical="center" wrapText="1"/>
    </xf>
    <xf numFmtId="4" fontId="53" fillId="0" borderId="9" xfId="0" applyNumberFormat="1" applyFont="1" applyFill="1" applyBorder="1" applyAlignment="1">
      <alignment horizontal="center" vertical="center"/>
    </xf>
    <xf numFmtId="1" fontId="16" fillId="0" borderId="27" xfId="0" applyNumberFormat="1" applyFont="1" applyFill="1" applyBorder="1" applyAlignment="1">
      <alignment horizontal="center" vertical="center"/>
    </xf>
    <xf numFmtId="43" fontId="16" fillId="0" borderId="2" xfId="1" applyFont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43" fontId="16" fillId="0" borderId="2" xfId="1" applyFont="1" applyFill="1" applyBorder="1" applyAlignment="1">
      <alignment horizontal="center" vertical="center"/>
    </xf>
    <xf numFmtId="1" fontId="16" fillId="0" borderId="2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left" vertical="center"/>
    </xf>
    <xf numFmtId="49" fontId="66" fillId="0" borderId="0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65" fillId="0" borderId="1" xfId="0" applyFont="1" applyFill="1" applyBorder="1" applyAlignment="1">
      <alignment vertical="center" wrapText="1"/>
    </xf>
    <xf numFmtId="4" fontId="53" fillId="0" borderId="3" xfId="0" applyNumberFormat="1" applyFont="1" applyFill="1" applyBorder="1" applyAlignment="1">
      <alignment horizontal="center" vertical="center"/>
    </xf>
    <xf numFmtId="4" fontId="53" fillId="0" borderId="13" xfId="0" applyNumberFormat="1" applyFont="1" applyFill="1" applyBorder="1" applyAlignment="1">
      <alignment horizontal="center" vertical="center"/>
    </xf>
    <xf numFmtId="49" fontId="53" fillId="0" borderId="1" xfId="0" applyNumberFormat="1" applyFont="1" applyFill="1" applyBorder="1" applyAlignment="1">
      <alignment horizontal="center" vertical="center"/>
    </xf>
    <xf numFmtId="49" fontId="53" fillId="0" borderId="8" xfId="0" applyNumberFormat="1" applyFont="1" applyFill="1" applyBorder="1" applyAlignment="1">
      <alignment horizontal="center" vertical="center"/>
    </xf>
    <xf numFmtId="49" fontId="53" fillId="0" borderId="3" xfId="0" applyNumberFormat="1" applyFont="1" applyFill="1" applyBorder="1" applyAlignment="1">
      <alignment horizontal="left" vertical="center" wrapText="1"/>
    </xf>
    <xf numFmtId="4" fontId="17" fillId="0" borderId="1" xfId="0" applyNumberFormat="1" applyFont="1" applyFill="1" applyBorder="1" applyAlignment="1">
      <alignment horizontal="center" vertical="center"/>
    </xf>
    <xf numFmtId="0" fontId="53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 wrapText="1"/>
    </xf>
    <xf numFmtId="0" fontId="65" fillId="0" borderId="2" xfId="0" applyFont="1" applyFill="1" applyBorder="1" applyAlignment="1">
      <alignment vertical="center" wrapText="1"/>
    </xf>
    <xf numFmtId="49" fontId="53" fillId="0" borderId="13" xfId="0" applyNumberFormat="1" applyFont="1" applyFill="1" applyBorder="1" applyAlignment="1">
      <alignment horizontal="center" vertical="center"/>
    </xf>
    <xf numFmtId="49" fontId="53" fillId="0" borderId="1" xfId="0" applyNumberFormat="1" applyFont="1" applyFill="1" applyBorder="1" applyAlignment="1">
      <alignment horizontal="left" vertical="center" wrapText="1"/>
    </xf>
    <xf numFmtId="49" fontId="53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 vertical="top"/>
    </xf>
    <xf numFmtId="0" fontId="17" fillId="14" borderId="3" xfId="0" applyFont="1" applyFill="1" applyBorder="1" applyAlignment="1">
      <alignment horizontal="left" wrapText="1"/>
    </xf>
    <xf numFmtId="2" fontId="3" fillId="7" borderId="22" xfId="0" applyNumberFormat="1" applyFont="1" applyFill="1" applyBorder="1" applyAlignment="1">
      <alignment horizontal="center" vertical="center" wrapText="1"/>
    </xf>
    <xf numFmtId="2" fontId="27" fillId="7" borderId="22" xfId="0" applyNumberFormat="1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3" fillId="0" borderId="22" xfId="0" applyFont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6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2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9" fillId="0" borderId="6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5" fillId="5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wrapText="1"/>
    </xf>
    <xf numFmtId="0" fontId="28" fillId="4" borderId="2" xfId="0" applyFont="1" applyFill="1" applyBorder="1" applyAlignment="1">
      <alignment horizontal="center" vertical="top" wrapText="1"/>
    </xf>
    <xf numFmtId="0" fontId="28" fillId="4" borderId="4" xfId="0" applyFont="1" applyFill="1" applyBorder="1" applyAlignment="1">
      <alignment horizontal="center" vertical="top" wrapText="1"/>
    </xf>
    <xf numFmtId="0" fontId="28" fillId="6" borderId="2" xfId="0" applyFont="1" applyFill="1" applyBorder="1" applyAlignment="1">
      <alignment horizontal="center" vertical="center" wrapText="1"/>
    </xf>
    <xf numFmtId="0" fontId="28" fillId="6" borderId="4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top"/>
    </xf>
    <xf numFmtId="0" fontId="51" fillId="0" borderId="3" xfId="0" applyFont="1" applyBorder="1" applyAlignment="1">
      <alignment horizontal="center" vertical="top"/>
    </xf>
    <xf numFmtId="0" fontId="39" fillId="0" borderId="4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2" fillId="0" borderId="24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13" fillId="5" borderId="30" xfId="0" applyFont="1" applyFill="1" applyBorder="1" applyAlignment="1">
      <alignment horizontal="center" vertical="center" wrapText="1"/>
    </xf>
    <xf numFmtId="0" fontId="13" fillId="5" borderId="31" xfId="0" applyFont="1" applyFill="1" applyBorder="1" applyAlignment="1">
      <alignment horizontal="center" vertical="center" wrapText="1"/>
    </xf>
    <xf numFmtId="0" fontId="13" fillId="5" borderId="4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2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3" fillId="0" borderId="23" xfId="0" applyFont="1" applyFill="1" applyBorder="1" applyAlignment="1">
      <alignment horizontal="center" vertical="center" wrapText="1"/>
    </xf>
    <xf numFmtId="0" fontId="13" fillId="10" borderId="30" xfId="0" applyFont="1" applyFill="1" applyBorder="1" applyAlignment="1">
      <alignment horizontal="center" vertical="center" wrapText="1"/>
    </xf>
    <xf numFmtId="0" fontId="13" fillId="10" borderId="31" xfId="0" applyFont="1" applyFill="1" applyBorder="1" applyAlignment="1">
      <alignment horizontal="center" vertical="center" wrapText="1"/>
    </xf>
    <xf numFmtId="0" fontId="13" fillId="10" borderId="41" xfId="0" applyFont="1" applyFill="1" applyBorder="1" applyAlignment="1">
      <alignment horizontal="center" vertical="center" wrapText="1"/>
    </xf>
    <xf numFmtId="0" fontId="3" fillId="7" borderId="46" xfId="0" applyFont="1" applyFill="1" applyBorder="1" applyAlignment="1">
      <alignment horizontal="center" vertical="center" wrapText="1"/>
    </xf>
    <xf numFmtId="0" fontId="12" fillId="7" borderId="5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wrapText="1"/>
    </xf>
    <xf numFmtId="0" fontId="12" fillId="0" borderId="2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top" wrapText="1"/>
    </xf>
    <xf numFmtId="0" fontId="2" fillId="15" borderId="2" xfId="0" applyFont="1" applyFill="1" applyBorder="1" applyAlignment="1">
      <alignment horizontal="center" vertical="center" wrapText="1"/>
    </xf>
    <xf numFmtId="0" fontId="2" fillId="15" borderId="4" xfId="0" applyFont="1" applyFill="1" applyBorder="1" applyAlignment="1">
      <alignment horizontal="center" vertical="center" wrapText="1"/>
    </xf>
    <xf numFmtId="0" fontId="2" fillId="15" borderId="1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8" fillId="15" borderId="2" xfId="0" applyFont="1" applyFill="1" applyBorder="1" applyAlignment="1">
      <alignment horizontal="center" vertical="center" wrapText="1"/>
    </xf>
    <xf numFmtId="0" fontId="28" fillId="15" borderId="4" xfId="0" applyFont="1" applyFill="1" applyBorder="1" applyAlignment="1">
      <alignment horizontal="center" vertical="center" wrapText="1"/>
    </xf>
    <xf numFmtId="0" fontId="3" fillId="7" borderId="27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top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59" fillId="0" borderId="29" xfId="0" applyFont="1" applyBorder="1" applyAlignment="1">
      <alignment horizontal="center" vertical="center" textRotation="90" wrapText="1"/>
    </xf>
    <xf numFmtId="0" fontId="51" fillId="0" borderId="4" xfId="0" applyFont="1" applyBorder="1" applyAlignment="1">
      <alignment horizontal="center" vertical="center" textRotation="90" wrapText="1"/>
    </xf>
    <xf numFmtId="0" fontId="51" fillId="0" borderId="33" xfId="0" applyFont="1" applyBorder="1" applyAlignment="1">
      <alignment horizontal="center" vertical="center" textRotation="90" wrapText="1"/>
    </xf>
    <xf numFmtId="0" fontId="12" fillId="0" borderId="4" xfId="0" applyFont="1" applyFill="1" applyBorder="1" applyAlignment="1">
      <alignment wrapText="1"/>
    </xf>
    <xf numFmtId="0" fontId="2" fillId="0" borderId="18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/>
    </xf>
    <xf numFmtId="0" fontId="28" fillId="7" borderId="29" xfId="0" applyFont="1" applyFill="1" applyBorder="1" applyAlignment="1">
      <alignment horizontal="center" vertical="center" wrapText="1"/>
    </xf>
    <xf numFmtId="0" fontId="28" fillId="7" borderId="4" xfId="0" applyFont="1" applyFill="1" applyBorder="1" applyAlignment="1">
      <alignment horizontal="center" vertical="center" wrapText="1"/>
    </xf>
    <xf numFmtId="0" fontId="28" fillId="7" borderId="3" xfId="0" applyFont="1" applyFill="1" applyBorder="1" applyAlignment="1">
      <alignment horizontal="center" vertical="center" wrapText="1"/>
    </xf>
    <xf numFmtId="2" fontId="3" fillId="7" borderId="29" xfId="0" applyNumberFormat="1" applyFont="1" applyFill="1" applyBorder="1" applyAlignment="1">
      <alignment horizontal="center" vertical="center" wrapText="1"/>
    </xf>
    <xf numFmtId="2" fontId="3" fillId="7" borderId="4" xfId="0" applyNumberFormat="1" applyFont="1" applyFill="1" applyBorder="1" applyAlignment="1">
      <alignment horizontal="center" vertical="center" wrapText="1"/>
    </xf>
    <xf numFmtId="2" fontId="3" fillId="7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2" fontId="2" fillId="2" borderId="23" xfId="0" applyNumberFormat="1" applyFont="1" applyFill="1" applyBorder="1" applyAlignment="1">
      <alignment horizontal="center" vertical="center" wrapText="1"/>
    </xf>
    <xf numFmtId="2" fontId="2" fillId="2" borderId="24" xfId="0" applyNumberFormat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5" fillId="0" borderId="2" xfId="0" applyFont="1" applyBorder="1" applyAlignment="1">
      <alignment vertical="center" textRotation="90"/>
    </xf>
    <xf numFmtId="0" fontId="55" fillId="0" borderId="4" xfId="0" applyFont="1" applyBorder="1" applyAlignment="1">
      <alignment vertical="center" textRotation="90"/>
    </xf>
    <xf numFmtId="0" fontId="59" fillId="0" borderId="4" xfId="0" applyFont="1" applyBorder="1" applyAlignment="1">
      <alignment vertical="center" textRotation="90"/>
    </xf>
    <xf numFmtId="0" fontId="2" fillId="2" borderId="3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/>
    </xf>
    <xf numFmtId="2" fontId="2" fillId="2" borderId="25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63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67" xfId="0" applyBorder="1" applyAlignment="1">
      <alignment horizontal="center"/>
    </xf>
    <xf numFmtId="0" fontId="18" fillId="3" borderId="32" xfId="0" applyFont="1" applyFill="1" applyBorder="1" applyAlignment="1">
      <alignment horizontal="center" vertical="center" wrapText="1"/>
    </xf>
    <xf numFmtId="0" fontId="19" fillId="3" borderId="31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9" fillId="3" borderId="44" xfId="0" applyNumberFormat="1" applyFont="1" applyFill="1" applyBorder="1" applyAlignment="1">
      <alignment horizontal="center" vertical="center" wrapText="1"/>
    </xf>
    <xf numFmtId="0" fontId="19" fillId="3" borderId="45" xfId="0" applyNumberFormat="1" applyFont="1" applyFill="1" applyBorder="1" applyAlignment="1">
      <alignment horizontal="center" vertical="center" wrapText="1"/>
    </xf>
    <xf numFmtId="0" fontId="19" fillId="3" borderId="6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8" fillId="3" borderId="44" xfId="0" applyFont="1" applyFill="1" applyBorder="1" applyAlignment="1">
      <alignment horizontal="center" wrapText="1"/>
    </xf>
    <xf numFmtId="0" fontId="18" fillId="3" borderId="45" xfId="0" applyFont="1" applyFill="1" applyBorder="1" applyAlignment="1">
      <alignment horizontal="center" wrapText="1"/>
    </xf>
    <xf numFmtId="0" fontId="18" fillId="3" borderId="6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 textRotation="90"/>
    </xf>
    <xf numFmtId="0" fontId="0" fillId="0" borderId="4" xfId="0" applyBorder="1" applyAlignment="1">
      <alignment textRotation="90"/>
    </xf>
    <xf numFmtId="0" fontId="2" fillId="0" borderId="2" xfId="0" applyFont="1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18" fillId="0" borderId="2" xfId="0" applyFont="1" applyFill="1" applyBorder="1" applyAlignment="1">
      <alignment horizontal="center" vertical="top" wrapText="1"/>
    </xf>
    <xf numFmtId="0" fontId="51" fillId="0" borderId="3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0" fontId="40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0" fillId="0" borderId="26" xfId="0" applyBorder="1" applyAlignment="1">
      <alignment horizontal="center"/>
    </xf>
    <xf numFmtId="0" fontId="10" fillId="0" borderId="7" xfId="0" applyFont="1" applyFill="1" applyBorder="1" applyAlignment="1">
      <alignment horizontal="center" vertical="top"/>
    </xf>
    <xf numFmtId="0" fontId="0" fillId="0" borderId="11" xfId="0" applyFill="1" applyBorder="1" applyAlignment="1">
      <alignment horizontal="center" vertical="top"/>
    </xf>
    <xf numFmtId="0" fontId="0" fillId="0" borderId="9" xfId="0" applyFill="1" applyBorder="1" applyAlignment="1">
      <alignment horizontal="center" vertical="top"/>
    </xf>
    <xf numFmtId="0" fontId="56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19" xfId="0" applyBorder="1" applyAlignment="1"/>
    <xf numFmtId="0" fontId="0" fillId="0" borderId="26" xfId="0" applyBorder="1" applyAlignment="1"/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40" fillId="0" borderId="4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vertical="top"/>
    </xf>
    <xf numFmtId="0" fontId="2" fillId="0" borderId="26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 vertical="center"/>
    </xf>
    <xf numFmtId="0" fontId="60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0" fillId="10" borderId="29" xfId="0" applyFont="1" applyFill="1" applyBorder="1" applyAlignment="1">
      <alignment horizontal="center" vertical="center" wrapText="1"/>
    </xf>
    <xf numFmtId="0" fontId="30" fillId="10" borderId="33" xfId="0" applyFont="1" applyFill="1" applyBorder="1" applyAlignment="1">
      <alignment horizontal="center" vertical="center" wrapText="1"/>
    </xf>
    <xf numFmtId="0" fontId="2" fillId="10" borderId="63" xfId="0" applyFont="1" applyFill="1" applyBorder="1" applyAlignment="1">
      <alignment horizontal="center" vertical="center"/>
    </xf>
    <xf numFmtId="0" fontId="2" fillId="10" borderId="67" xfId="0" applyFont="1" applyFill="1" applyBorder="1" applyAlignment="1">
      <alignment horizontal="center" vertical="center"/>
    </xf>
    <xf numFmtId="4" fontId="3" fillId="10" borderId="40" xfId="0" applyNumberFormat="1" applyFont="1" applyFill="1" applyBorder="1" applyAlignment="1">
      <alignment horizontal="center" vertical="center" wrapText="1"/>
    </xf>
    <xf numFmtId="4" fontId="3" fillId="10" borderId="42" xfId="0" applyNumberFormat="1" applyFont="1" applyFill="1" applyBorder="1" applyAlignment="1">
      <alignment horizontal="center" vertical="center" wrapText="1"/>
    </xf>
    <xf numFmtId="4" fontId="3" fillId="10" borderId="29" xfId="0" applyNumberFormat="1" applyFont="1" applyFill="1" applyBorder="1" applyAlignment="1">
      <alignment horizontal="center" vertical="center" wrapText="1"/>
    </xf>
    <xf numFmtId="4" fontId="3" fillId="10" borderId="33" xfId="0" applyNumberFormat="1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3" fillId="2" borderId="29" xfId="0" applyFont="1" applyFill="1" applyBorder="1" applyAlignment="1">
      <alignment horizontal="center" vertical="center" textRotation="90" wrapText="1"/>
    </xf>
    <xf numFmtId="0" fontId="12" fillId="0" borderId="4" xfId="0" applyFont="1" applyBorder="1" applyAlignment="1">
      <alignment horizontal="center" vertical="center" textRotation="90" wrapText="1"/>
    </xf>
    <xf numFmtId="0" fontId="0" fillId="0" borderId="4" xfId="0" applyFont="1" applyBorder="1" applyAlignment="1">
      <alignment horizontal="center" vertical="center" textRotation="90" wrapText="1"/>
    </xf>
    <xf numFmtId="0" fontId="0" fillId="0" borderId="4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0" fillId="0" borderId="4" xfId="0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/>
    </xf>
    <xf numFmtId="4" fontId="2" fillId="2" borderId="23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8" fillId="3" borderId="30" xfId="0" applyFont="1" applyFill="1" applyBorder="1" applyAlignment="1">
      <alignment horizontal="center" vertical="center" wrapText="1"/>
    </xf>
    <xf numFmtId="0" fontId="28" fillId="3" borderId="59" xfId="0" applyFont="1" applyFill="1" applyBorder="1" applyAlignment="1">
      <alignment horizontal="center" vertical="center" wrapText="1"/>
    </xf>
    <xf numFmtId="0" fontId="28" fillId="3" borderId="10" xfId="0" applyFont="1" applyFill="1" applyBorder="1" applyAlignment="1">
      <alignment horizontal="center" vertical="center" wrapText="1"/>
    </xf>
    <xf numFmtId="0" fontId="28" fillId="3" borderId="11" xfId="0" applyFont="1" applyFill="1" applyBorder="1" applyAlignment="1">
      <alignment horizontal="center" vertical="center" wrapText="1"/>
    </xf>
    <xf numFmtId="0" fontId="44" fillId="3" borderId="44" xfId="0" applyFont="1" applyFill="1" applyBorder="1" applyAlignment="1">
      <alignment horizontal="center" vertical="center" wrapText="1"/>
    </xf>
    <xf numFmtId="0" fontId="44" fillId="3" borderId="45" xfId="0" applyFont="1" applyFill="1" applyBorder="1" applyAlignment="1">
      <alignment horizontal="center" vertical="center" wrapText="1"/>
    </xf>
    <xf numFmtId="0" fontId="44" fillId="3" borderId="62" xfId="0" applyFont="1" applyFill="1" applyBorder="1" applyAlignment="1">
      <alignment horizontal="center" vertical="center" wrapText="1"/>
    </xf>
    <xf numFmtId="0" fontId="17" fillId="3" borderId="21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0" fontId="2" fillId="3" borderId="63" xfId="0" applyFont="1" applyFill="1" applyBorder="1" applyAlignment="1">
      <alignment horizontal="center" vertical="center"/>
    </xf>
    <xf numFmtId="0" fontId="2" fillId="3" borderId="67" xfId="0" applyFont="1" applyFill="1" applyBorder="1" applyAlignment="1">
      <alignment horizontal="center" vertical="center"/>
    </xf>
    <xf numFmtId="0" fontId="30" fillId="9" borderId="35" xfId="0" applyFont="1" applyFill="1" applyBorder="1" applyAlignment="1">
      <alignment horizontal="center" vertical="center" wrapText="1"/>
    </xf>
    <xf numFmtId="0" fontId="30" fillId="9" borderId="61" xfId="0" applyFont="1" applyFill="1" applyBorder="1" applyAlignment="1">
      <alignment horizontal="center" vertical="center" wrapText="1"/>
    </xf>
    <xf numFmtId="0" fontId="28" fillId="6" borderId="29" xfId="0" applyFont="1" applyFill="1" applyBorder="1" applyAlignment="1">
      <alignment horizontal="center" vertical="center" wrapText="1"/>
    </xf>
    <xf numFmtId="0" fontId="28" fillId="6" borderId="33" xfId="0" applyFont="1" applyFill="1" applyBorder="1" applyAlignment="1">
      <alignment horizontal="center" vertical="center" wrapText="1"/>
    </xf>
    <xf numFmtId="0" fontId="2" fillId="6" borderId="63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59" fillId="0" borderId="29" xfId="0" applyFont="1" applyBorder="1" applyAlignment="1">
      <alignment vertical="center" textRotation="90"/>
    </xf>
    <xf numFmtId="0" fontId="0" fillId="0" borderId="4" xfId="0" applyBorder="1" applyAlignment="1">
      <alignment vertical="center"/>
    </xf>
    <xf numFmtId="0" fontId="0" fillId="0" borderId="3" xfId="0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59" fillId="0" borderId="2" xfId="0" applyFont="1" applyBorder="1" applyAlignment="1">
      <alignment vertical="center" textRotation="90"/>
    </xf>
    <xf numFmtId="0" fontId="59" fillId="0" borderId="33" xfId="0" applyFont="1" applyBorder="1" applyAlignment="1">
      <alignment vertical="center" textRotation="90"/>
    </xf>
    <xf numFmtId="0" fontId="28" fillId="10" borderId="2" xfId="0" applyFont="1" applyFill="1" applyBorder="1" applyAlignment="1">
      <alignment horizontal="center" vertical="center" wrapText="1"/>
    </xf>
    <xf numFmtId="0" fontId="28" fillId="10" borderId="4" xfId="0" applyFont="1" applyFill="1" applyBorder="1" applyAlignment="1">
      <alignment horizontal="center" vertical="center" wrapText="1"/>
    </xf>
    <xf numFmtId="0" fontId="55" fillId="2" borderId="2" xfId="0" applyFont="1" applyFill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4" xfId="0" applyBorder="1" applyAlignment="1">
      <alignment vertical="center" textRotation="90"/>
    </xf>
    <xf numFmtId="0" fontId="0" fillId="0" borderId="3" xfId="0" applyBorder="1" applyAlignment="1">
      <alignment vertical="center" textRotation="90"/>
    </xf>
    <xf numFmtId="0" fontId="0" fillId="0" borderId="3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/>
    </xf>
    <xf numFmtId="0" fontId="28" fillId="3" borderId="4" xfId="0" applyFont="1" applyFill="1" applyBorder="1" applyAlignment="1">
      <alignment horizontal="center" vertical="top" wrapText="1"/>
    </xf>
    <xf numFmtId="0" fontId="19" fillId="3" borderId="21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center" vertical="center" wrapText="1"/>
    </xf>
    <xf numFmtId="0" fontId="19" fillId="3" borderId="28" xfId="0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9" fillId="3" borderId="14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2" fontId="18" fillId="3" borderId="44" xfId="0" applyNumberFormat="1" applyFont="1" applyFill="1" applyBorder="1" applyAlignment="1">
      <alignment horizontal="center" wrapText="1"/>
    </xf>
    <xf numFmtId="2" fontId="18" fillId="3" borderId="45" xfId="0" applyNumberFormat="1" applyFont="1" applyFill="1" applyBorder="1" applyAlignment="1">
      <alignment horizontal="center" wrapText="1"/>
    </xf>
    <xf numFmtId="2" fontId="18" fillId="3" borderId="62" xfId="0" applyNumberFormat="1" applyFont="1" applyFill="1" applyBorder="1" applyAlignment="1">
      <alignment horizontal="center" wrapText="1"/>
    </xf>
    <xf numFmtId="0" fontId="28" fillId="10" borderId="29" xfId="0" applyFont="1" applyFill="1" applyBorder="1" applyAlignment="1">
      <alignment horizontal="center" vertical="center" wrapText="1"/>
    </xf>
    <xf numFmtId="0" fontId="28" fillId="10" borderId="3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/>
    <xf numFmtId="0" fontId="0" fillId="0" borderId="3" xfId="0" applyBorder="1" applyAlignment="1">
      <alignment horizont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12" fillId="0" borderId="11" xfId="0" applyFont="1" applyFill="1" applyBorder="1" applyAlignment="1">
      <alignment vertical="top"/>
    </xf>
    <xf numFmtId="0" fontId="12" fillId="0" borderId="9" xfId="0" applyFont="1" applyFill="1" applyBorder="1" applyAlignment="1">
      <alignment vertical="top"/>
    </xf>
    <xf numFmtId="0" fontId="12" fillId="0" borderId="19" xfId="0" applyFont="1" applyFill="1" applyBorder="1" applyAlignment="1">
      <alignment vertical="top"/>
    </xf>
    <xf numFmtId="0" fontId="12" fillId="10" borderId="63" xfId="0" applyFont="1" applyFill="1" applyBorder="1" applyAlignment="1">
      <alignment horizontal="center"/>
    </xf>
    <xf numFmtId="0" fontId="12" fillId="10" borderId="19" xfId="0" applyFont="1" applyFill="1" applyBorder="1" applyAlignment="1">
      <alignment horizontal="center"/>
    </xf>
    <xf numFmtId="0" fontId="28" fillId="10" borderId="40" xfId="0" applyFont="1" applyFill="1" applyBorder="1" applyAlignment="1">
      <alignment horizontal="center" vertical="center" wrapText="1"/>
    </xf>
    <xf numFmtId="0" fontId="28" fillId="10" borderId="24" xfId="0" applyFont="1" applyFill="1" applyBorder="1" applyAlignment="1">
      <alignment horizontal="center" vertical="center" wrapText="1"/>
    </xf>
    <xf numFmtId="4" fontId="3" fillId="10" borderId="25" xfId="0" applyNumberFormat="1" applyFont="1" applyFill="1" applyBorder="1" applyAlignment="1">
      <alignment horizontal="center" vertical="center" wrapText="1"/>
    </xf>
    <xf numFmtId="4" fontId="3" fillId="10" borderId="3" xfId="0" applyNumberFormat="1" applyFont="1" applyFill="1" applyBorder="1" applyAlignment="1">
      <alignment horizontal="center" vertical="center" wrapText="1"/>
    </xf>
    <xf numFmtId="0" fontId="40" fillId="2" borderId="2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top"/>
    </xf>
    <xf numFmtId="4" fontId="2" fillId="2" borderId="4" xfId="0" applyNumberFormat="1" applyFont="1" applyFill="1" applyBorder="1" applyAlignment="1">
      <alignment horizontal="center" vertical="center" wrapText="1"/>
    </xf>
    <xf numFmtId="0" fontId="30" fillId="8" borderId="46" xfId="0" applyFont="1" applyFill="1" applyBorder="1" applyAlignment="1">
      <alignment horizontal="center" vertical="center" wrapText="1"/>
    </xf>
    <xf numFmtId="0" fontId="30" fillId="8" borderId="53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19" fillId="3" borderId="44" xfId="0" applyFont="1" applyFill="1" applyBorder="1" applyAlignment="1">
      <alignment horizontal="center" vertical="center" wrapText="1"/>
    </xf>
    <xf numFmtId="0" fontId="19" fillId="3" borderId="45" xfId="0" applyFont="1" applyFill="1" applyBorder="1" applyAlignment="1">
      <alignment horizontal="center" vertical="center" wrapText="1"/>
    </xf>
    <xf numFmtId="0" fontId="19" fillId="3" borderId="62" xfId="0" applyFont="1" applyFill="1" applyBorder="1" applyAlignment="1">
      <alignment horizontal="center" vertical="center" wrapText="1"/>
    </xf>
    <xf numFmtId="0" fontId="18" fillId="6" borderId="32" xfId="0" applyFont="1" applyFill="1" applyBorder="1" applyAlignment="1">
      <alignment horizontal="center" vertical="center" wrapText="1"/>
    </xf>
    <xf numFmtId="0" fontId="18" fillId="6" borderId="31" xfId="0" applyFont="1" applyFill="1" applyBorder="1" applyAlignment="1">
      <alignment horizontal="center" vertical="center" wrapText="1"/>
    </xf>
    <xf numFmtId="0" fontId="18" fillId="6" borderId="59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18" fillId="6" borderId="49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 wrapText="1"/>
    </xf>
    <xf numFmtId="0" fontId="18" fillId="6" borderId="11" xfId="0" applyFont="1" applyFill="1" applyBorder="1" applyAlignment="1">
      <alignment horizontal="center" vertical="center" wrapText="1"/>
    </xf>
    <xf numFmtId="0" fontId="34" fillId="6" borderId="69" xfId="0" applyFont="1" applyFill="1" applyBorder="1" applyAlignment="1"/>
    <xf numFmtId="0" fontId="34" fillId="0" borderId="69" xfId="0" applyFont="1" applyBorder="1" applyAlignment="1"/>
    <xf numFmtId="0" fontId="18" fillId="6" borderId="21" xfId="0" applyFont="1" applyFill="1" applyBorder="1" applyAlignment="1">
      <alignment horizontal="center" vertical="center" wrapText="1"/>
    </xf>
    <xf numFmtId="0" fontId="18" fillId="6" borderId="8" xfId="0" applyFont="1" applyFill="1" applyBorder="1" applyAlignment="1">
      <alignment horizontal="center" vertical="center" wrapText="1"/>
    </xf>
    <xf numFmtId="0" fontId="18" fillId="6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40" fillId="2" borderId="4" xfId="0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top" wrapText="1"/>
    </xf>
    <xf numFmtId="0" fontId="0" fillId="0" borderId="4" xfId="0" applyFont="1" applyFill="1" applyBorder="1" applyAlignment="1">
      <alignment wrapText="1"/>
    </xf>
    <xf numFmtId="0" fontId="0" fillId="0" borderId="3" xfId="0" applyFont="1" applyFill="1" applyBorder="1" applyAlignment="1">
      <alignment wrapText="1"/>
    </xf>
    <xf numFmtId="0" fontId="28" fillId="3" borderId="2" xfId="0" applyFont="1" applyFill="1" applyBorder="1" applyAlignment="1">
      <alignment horizontal="center" vertical="top" wrapText="1"/>
    </xf>
    <xf numFmtId="0" fontId="28" fillId="3" borderId="3" xfId="0" applyFont="1" applyFill="1" applyBorder="1" applyAlignment="1">
      <alignment horizontal="center" vertical="top" wrapText="1"/>
    </xf>
    <xf numFmtId="0" fontId="42" fillId="0" borderId="4" xfId="0" applyFont="1" applyBorder="1" applyAlignment="1">
      <alignment horizontal="center" vertical="top" wrapText="1"/>
    </xf>
    <xf numFmtId="0" fontId="13" fillId="5" borderId="12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/>
    <xf numFmtId="0" fontId="2" fillId="4" borderId="4" xfId="0" applyFont="1" applyFill="1" applyBorder="1" applyAlignment="1">
      <alignment vertical="center" wrapText="1"/>
    </xf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8" fillId="3" borderId="2" xfId="0" applyFont="1" applyFill="1" applyBorder="1" applyAlignment="1">
      <alignment horizontal="center" wrapText="1"/>
    </xf>
    <xf numFmtId="0" fontId="28" fillId="3" borderId="3" xfId="0" applyFont="1" applyFill="1" applyBorder="1" applyAlignment="1">
      <alignment horizontal="center" wrapText="1"/>
    </xf>
    <xf numFmtId="0" fontId="42" fillId="0" borderId="3" xfId="0" applyFont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/>
    </xf>
    <xf numFmtId="0" fontId="2" fillId="0" borderId="4" xfId="0" applyNumberFormat="1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top"/>
    </xf>
    <xf numFmtId="0" fontId="30" fillId="0" borderId="2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28" fillId="3" borderId="4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30" fillId="4" borderId="4" xfId="0" applyFont="1" applyFill="1" applyBorder="1" applyAlignment="1">
      <alignment horizontal="center" vertical="top" wrapText="1"/>
    </xf>
    <xf numFmtId="0" fontId="30" fillId="4" borderId="3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58" fillId="0" borderId="4" xfId="0" applyFont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/>
    </xf>
    <xf numFmtId="0" fontId="3" fillId="0" borderId="29" xfId="0" applyNumberFormat="1" applyFont="1" applyFill="1" applyBorder="1" applyAlignment="1">
      <alignment horizontal="center" vertical="top"/>
    </xf>
    <xf numFmtId="0" fontId="2" fillId="0" borderId="40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2" fontId="23" fillId="0" borderId="2" xfId="0" applyNumberFormat="1" applyFont="1" applyFill="1" applyBorder="1" applyAlignment="1">
      <alignment horizontal="center" vertical="center" wrapText="1"/>
    </xf>
    <xf numFmtId="2" fontId="3" fillId="0" borderId="23" xfId="0" applyNumberFormat="1" applyFont="1" applyFill="1" applyBorder="1" applyAlignment="1">
      <alignment horizontal="center" vertical="center" wrapText="1"/>
    </xf>
    <xf numFmtId="0" fontId="3" fillId="0" borderId="63" xfId="0" applyFont="1" applyFill="1" applyBorder="1" applyAlignment="1">
      <alignment horizontal="center" vertical="center"/>
    </xf>
    <xf numFmtId="2" fontId="3" fillId="0" borderId="29" xfId="0" applyNumberFormat="1" applyFont="1" applyFill="1" applyBorder="1" applyAlignment="1">
      <alignment horizontal="center" vertical="center" wrapText="1"/>
    </xf>
    <xf numFmtId="2" fontId="23" fillId="0" borderId="29" xfId="0" applyNumberFormat="1" applyFont="1" applyFill="1" applyBorder="1" applyAlignment="1">
      <alignment horizontal="center" vertical="center" wrapText="1"/>
    </xf>
    <xf numFmtId="2" fontId="3" fillId="0" borderId="40" xfId="0" applyNumberFormat="1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13" fillId="5" borderId="12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0" fillId="0" borderId="3" xfId="0" applyBorder="1" applyAlignment="1">
      <alignment textRotation="90"/>
    </xf>
    <xf numFmtId="0" fontId="0" fillId="0" borderId="27" xfId="0" applyBorder="1" applyAlignment="1"/>
    <xf numFmtId="0" fontId="3" fillId="2" borderId="2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/>
    </xf>
    <xf numFmtId="2" fontId="3" fillId="2" borderId="23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37" xfId="0" applyNumberFormat="1" applyFont="1" applyFill="1" applyBorder="1" applyAlignment="1">
      <alignment horizontal="center" vertical="center" wrapText="1"/>
    </xf>
    <xf numFmtId="4" fontId="3" fillId="2" borderId="37" xfId="0" applyNumberFormat="1" applyFont="1" applyFill="1" applyBorder="1" applyAlignment="1">
      <alignment horizontal="center" vertical="center" wrapText="1"/>
    </xf>
    <xf numFmtId="0" fontId="0" fillId="0" borderId="33" xfId="0" applyBorder="1" applyAlignment="1">
      <alignment vertical="center"/>
    </xf>
    <xf numFmtId="0" fontId="59" fillId="0" borderId="2" xfId="0" applyFont="1" applyFill="1" applyBorder="1" applyAlignment="1">
      <alignment textRotation="90"/>
    </xf>
    <xf numFmtId="0" fontId="59" fillId="0" borderId="4" xfId="0" applyFont="1" applyFill="1" applyBorder="1" applyAlignment="1">
      <alignment textRotation="90"/>
    </xf>
    <xf numFmtId="0" fontId="59" fillId="0" borderId="3" xfId="0" applyFont="1" applyFill="1" applyBorder="1" applyAlignment="1">
      <alignment textRotation="90"/>
    </xf>
    <xf numFmtId="0" fontId="59" fillId="0" borderId="2" xfId="0" applyFont="1" applyBorder="1" applyAlignment="1">
      <alignment horizontal="center" vertical="center" textRotation="90"/>
    </xf>
    <xf numFmtId="0" fontId="59" fillId="0" borderId="4" xfId="0" applyFont="1" applyBorder="1" applyAlignment="1">
      <alignment horizontal="center" vertical="center" textRotation="90"/>
    </xf>
    <xf numFmtId="0" fontId="59" fillId="0" borderId="33" xfId="0" applyFont="1" applyBorder="1" applyAlignment="1">
      <alignment horizontal="center" vertical="center" textRotation="90"/>
    </xf>
    <xf numFmtId="0" fontId="0" fillId="0" borderId="33" xfId="0" applyBorder="1" applyAlignment="1">
      <alignment vertical="center" textRotation="90"/>
    </xf>
    <xf numFmtId="0" fontId="67" fillId="0" borderId="4" xfId="0" applyFont="1" applyBorder="1" applyAlignment="1">
      <alignment textRotation="90"/>
    </xf>
    <xf numFmtId="0" fontId="67" fillId="0" borderId="33" xfId="0" applyFont="1" applyBorder="1" applyAlignment="1">
      <alignment textRotation="90"/>
    </xf>
    <xf numFmtId="0" fontId="55" fillId="2" borderId="2" xfId="0" applyFont="1" applyFill="1" applyBorder="1" applyAlignment="1">
      <alignment horizontal="center" vertical="center" textRotation="90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9" defaultPivotStyle="PivotStyleLight16"/>
  <colors>
    <mruColors>
      <color rgb="FFCCFF66"/>
      <color rgb="FF99CCFF"/>
      <color rgb="FF69B4FF"/>
      <color rgb="FFCC00CC"/>
      <color rgb="FFF8F9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173182</xdr:colOff>
      <xdr:row>413</xdr:row>
      <xdr:rowOff>0</xdr:rowOff>
    </xdr:from>
    <xdr:ext cx="184731" cy="268535"/>
    <xdr:sp macro="" textlink="">
      <xdr:nvSpPr>
        <xdr:cNvPr id="2" name="TextBox 1"/>
        <xdr:cNvSpPr txBox="1"/>
      </xdr:nvSpPr>
      <xdr:spPr>
        <a:xfrm>
          <a:off x="7612207" y="11057659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413</xdr:row>
      <xdr:rowOff>0</xdr:rowOff>
    </xdr:from>
    <xdr:ext cx="184731" cy="268535"/>
    <xdr:sp macro="" textlink="">
      <xdr:nvSpPr>
        <xdr:cNvPr id="3" name="TextBox 2"/>
        <xdr:cNvSpPr txBox="1"/>
      </xdr:nvSpPr>
      <xdr:spPr>
        <a:xfrm>
          <a:off x="7145482" y="435864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413</xdr:row>
      <xdr:rowOff>0</xdr:rowOff>
    </xdr:from>
    <xdr:ext cx="184731" cy="268535"/>
    <xdr:sp macro="" textlink="">
      <xdr:nvSpPr>
        <xdr:cNvPr id="4" name="TextBox 3"/>
        <xdr:cNvSpPr txBox="1"/>
      </xdr:nvSpPr>
      <xdr:spPr>
        <a:xfrm>
          <a:off x="7145482" y="3490912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413</xdr:row>
      <xdr:rowOff>0</xdr:rowOff>
    </xdr:from>
    <xdr:ext cx="184731" cy="268535"/>
    <xdr:sp macro="" textlink="">
      <xdr:nvSpPr>
        <xdr:cNvPr id="5" name="TextBox 4"/>
        <xdr:cNvSpPr txBox="1"/>
      </xdr:nvSpPr>
      <xdr:spPr>
        <a:xfrm>
          <a:off x="7135957" y="3269932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413</xdr:row>
      <xdr:rowOff>0</xdr:rowOff>
    </xdr:from>
    <xdr:ext cx="184731" cy="268535"/>
    <xdr:sp macro="" textlink="">
      <xdr:nvSpPr>
        <xdr:cNvPr id="6" name="TextBox 5"/>
        <xdr:cNvSpPr txBox="1"/>
      </xdr:nvSpPr>
      <xdr:spPr>
        <a:xfrm>
          <a:off x="7155007" y="3125152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413</xdr:row>
      <xdr:rowOff>0</xdr:rowOff>
    </xdr:from>
    <xdr:ext cx="184731" cy="268535"/>
    <xdr:sp macro="" textlink="">
      <xdr:nvSpPr>
        <xdr:cNvPr id="7" name="TextBox 6"/>
        <xdr:cNvSpPr txBox="1"/>
      </xdr:nvSpPr>
      <xdr:spPr>
        <a:xfrm>
          <a:off x="7155007" y="3255645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413</xdr:row>
      <xdr:rowOff>0</xdr:rowOff>
    </xdr:from>
    <xdr:ext cx="184731" cy="268535"/>
    <xdr:sp macro="" textlink="">
      <xdr:nvSpPr>
        <xdr:cNvPr id="8" name="TextBox 7"/>
        <xdr:cNvSpPr txBox="1"/>
      </xdr:nvSpPr>
      <xdr:spPr>
        <a:xfrm>
          <a:off x="7155007" y="73571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413</xdr:row>
      <xdr:rowOff>0</xdr:rowOff>
    </xdr:from>
    <xdr:ext cx="184731" cy="268535"/>
    <xdr:sp macro="" textlink="">
      <xdr:nvSpPr>
        <xdr:cNvPr id="9" name="TextBox 8"/>
        <xdr:cNvSpPr txBox="1"/>
      </xdr:nvSpPr>
      <xdr:spPr>
        <a:xfrm>
          <a:off x="7155007" y="73571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413</xdr:row>
      <xdr:rowOff>0</xdr:rowOff>
    </xdr:from>
    <xdr:ext cx="184731" cy="268535"/>
    <xdr:sp macro="" textlink="">
      <xdr:nvSpPr>
        <xdr:cNvPr id="10" name="TextBox 9"/>
        <xdr:cNvSpPr txBox="1"/>
      </xdr:nvSpPr>
      <xdr:spPr>
        <a:xfrm>
          <a:off x="7155007" y="73571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413</xdr:row>
      <xdr:rowOff>0</xdr:rowOff>
    </xdr:from>
    <xdr:ext cx="184731" cy="268535"/>
    <xdr:sp macro="" textlink="">
      <xdr:nvSpPr>
        <xdr:cNvPr id="11" name="TextBox 10"/>
        <xdr:cNvSpPr txBox="1"/>
      </xdr:nvSpPr>
      <xdr:spPr>
        <a:xfrm>
          <a:off x="7155007" y="73571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413</xdr:row>
      <xdr:rowOff>0</xdr:rowOff>
    </xdr:from>
    <xdr:ext cx="184731" cy="268535"/>
    <xdr:sp macro="" textlink="">
      <xdr:nvSpPr>
        <xdr:cNvPr id="12" name="TextBox 11"/>
        <xdr:cNvSpPr txBox="1"/>
      </xdr:nvSpPr>
      <xdr:spPr>
        <a:xfrm>
          <a:off x="7155007" y="3429952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413</xdr:row>
      <xdr:rowOff>0</xdr:rowOff>
    </xdr:from>
    <xdr:ext cx="184731" cy="268535"/>
    <xdr:sp macro="" textlink="">
      <xdr:nvSpPr>
        <xdr:cNvPr id="13" name="TextBox 12"/>
        <xdr:cNvSpPr txBox="1"/>
      </xdr:nvSpPr>
      <xdr:spPr>
        <a:xfrm>
          <a:off x="7155007" y="3427095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410</xdr:row>
      <xdr:rowOff>0</xdr:rowOff>
    </xdr:from>
    <xdr:ext cx="184731" cy="268535"/>
    <xdr:sp macro="" textlink="">
      <xdr:nvSpPr>
        <xdr:cNvPr id="14" name="TextBox 13"/>
        <xdr:cNvSpPr txBox="1"/>
      </xdr:nvSpPr>
      <xdr:spPr>
        <a:xfrm>
          <a:off x="7155007" y="45720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410</xdr:row>
      <xdr:rowOff>0</xdr:rowOff>
    </xdr:from>
    <xdr:ext cx="184731" cy="268535"/>
    <xdr:sp macro="" textlink="">
      <xdr:nvSpPr>
        <xdr:cNvPr id="15" name="TextBox 14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410</xdr:row>
      <xdr:rowOff>0</xdr:rowOff>
    </xdr:from>
    <xdr:ext cx="184731" cy="268535"/>
    <xdr:sp macro="" textlink="">
      <xdr:nvSpPr>
        <xdr:cNvPr id="16" name="TextBox 15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410</xdr:row>
      <xdr:rowOff>0</xdr:rowOff>
    </xdr:from>
    <xdr:ext cx="184731" cy="268535"/>
    <xdr:sp macro="" textlink="">
      <xdr:nvSpPr>
        <xdr:cNvPr id="17" name="TextBox 16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410</xdr:row>
      <xdr:rowOff>0</xdr:rowOff>
    </xdr:from>
    <xdr:ext cx="184731" cy="268535"/>
    <xdr:sp macro="" textlink="">
      <xdr:nvSpPr>
        <xdr:cNvPr id="18" name="TextBox 17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410</xdr:row>
      <xdr:rowOff>0</xdr:rowOff>
    </xdr:from>
    <xdr:ext cx="184731" cy="268535"/>
    <xdr:sp macro="" textlink="">
      <xdr:nvSpPr>
        <xdr:cNvPr id="19" name="TextBox 18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410</xdr:row>
      <xdr:rowOff>0</xdr:rowOff>
    </xdr:from>
    <xdr:ext cx="184731" cy="268535"/>
    <xdr:sp macro="" textlink="">
      <xdr:nvSpPr>
        <xdr:cNvPr id="20" name="TextBox 19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410</xdr:row>
      <xdr:rowOff>0</xdr:rowOff>
    </xdr:from>
    <xdr:ext cx="184731" cy="268535"/>
    <xdr:sp macro="" textlink="">
      <xdr:nvSpPr>
        <xdr:cNvPr id="21" name="TextBox 20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130</xdr:row>
      <xdr:rowOff>0</xdr:rowOff>
    </xdr:from>
    <xdr:ext cx="184731" cy="268535"/>
    <xdr:sp macro="" textlink="">
      <xdr:nvSpPr>
        <xdr:cNvPr id="22" name="TextBox 21"/>
        <xdr:cNvSpPr txBox="1"/>
      </xdr:nvSpPr>
      <xdr:spPr>
        <a:xfrm>
          <a:off x="7126432" y="272415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2" name="TextBox 1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3" name="TextBox 2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4" name="TextBox 3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5" name="TextBox 4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6" name="TextBox 5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7" name="TextBox 6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8" name="TextBox 7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2" name="TextBox 1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3" name="TextBox 2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4" name="TextBox 3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5" name="TextBox 4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6" name="TextBox 5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7" name="TextBox 6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8" name="TextBox 7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="110" zoomScaleNormal="110" workbookViewId="0">
      <selection activeCell="O12" sqref="O12"/>
    </sheetView>
  </sheetViews>
  <sheetFormatPr defaultRowHeight="15" x14ac:dyDescent="0.25"/>
  <cols>
    <col min="1" max="1" width="2.7109375" style="52" customWidth="1"/>
    <col min="2" max="2" width="42" customWidth="1"/>
    <col min="3" max="3" width="9.28515625" customWidth="1"/>
    <col min="4" max="4" width="10.7109375" customWidth="1"/>
    <col min="5" max="6" width="10.85546875" customWidth="1"/>
    <col min="7" max="7" width="11.85546875" customWidth="1"/>
    <col min="8" max="8" width="7.5703125" customWidth="1"/>
    <col min="9" max="9" width="10.42578125" customWidth="1"/>
    <col min="10" max="10" width="16.140625" customWidth="1"/>
    <col min="11" max="11" width="11.28515625" customWidth="1"/>
    <col min="12" max="12" width="4.85546875" customWidth="1"/>
  </cols>
  <sheetData>
    <row r="1" spans="1:11" ht="15.75" x14ac:dyDescent="0.25">
      <c r="A1" s="189"/>
      <c r="B1" s="189"/>
      <c r="C1" s="189"/>
      <c r="D1" s="189"/>
      <c r="E1" s="189"/>
      <c r="F1" s="1854" t="s">
        <v>584</v>
      </c>
      <c r="G1" s="1855"/>
      <c r="H1" s="1855"/>
      <c r="I1" s="1855"/>
      <c r="J1" s="1855"/>
      <c r="K1" s="1855"/>
    </row>
    <row r="2" spans="1:11" ht="9" customHeight="1" x14ac:dyDescent="0.25">
      <c r="A2" s="189"/>
      <c r="B2" s="189"/>
      <c r="C2" s="189"/>
      <c r="D2" s="189"/>
      <c r="E2" s="189"/>
      <c r="F2" s="1855"/>
      <c r="G2" s="1855"/>
      <c r="H2" s="1855"/>
      <c r="I2" s="1855"/>
      <c r="J2" s="1855"/>
      <c r="K2" s="1855"/>
    </row>
    <row r="3" spans="1:11" ht="11.25" customHeight="1" x14ac:dyDescent="0.25">
      <c r="A3" s="189"/>
      <c r="B3" s="189"/>
      <c r="C3" s="189"/>
      <c r="D3" s="189"/>
      <c r="E3" s="189"/>
      <c r="F3" s="1855"/>
      <c r="G3" s="1855"/>
      <c r="H3" s="1855"/>
      <c r="I3" s="1855"/>
      <c r="J3" s="1855"/>
      <c r="K3" s="1855"/>
    </row>
    <row r="4" spans="1:11" ht="9.75" customHeight="1" x14ac:dyDescent="0.25">
      <c r="A4" s="189"/>
      <c r="B4" s="189"/>
      <c r="C4" s="189"/>
      <c r="D4" s="189"/>
      <c r="E4" s="189"/>
      <c r="F4" s="1855"/>
      <c r="G4" s="1855"/>
      <c r="H4" s="1855"/>
      <c r="I4" s="1855"/>
      <c r="J4" s="1855"/>
      <c r="K4" s="1855"/>
    </row>
    <row r="5" spans="1:11" ht="81" customHeight="1" x14ac:dyDescent="0.25">
      <c r="A5" s="189"/>
      <c r="B5" s="189"/>
      <c r="C5" s="189"/>
      <c r="D5" s="189"/>
      <c r="E5" s="189"/>
      <c r="F5" s="1855"/>
      <c r="G5" s="1855"/>
      <c r="H5" s="1855"/>
      <c r="I5" s="1855"/>
      <c r="J5" s="1855"/>
      <c r="K5" s="1855"/>
    </row>
    <row r="6" spans="1:11" ht="12.75" customHeight="1" x14ac:dyDescent="0.25">
      <c r="A6" s="1856" t="s">
        <v>43</v>
      </c>
      <c r="B6" s="1856"/>
      <c r="C6" s="1856"/>
      <c r="D6" s="1856"/>
      <c r="E6" s="1856"/>
      <c r="F6" s="1856"/>
      <c r="G6" s="1856"/>
      <c r="H6" s="1856"/>
      <c r="I6" s="1856"/>
      <c r="J6" s="1856"/>
      <c r="K6" s="1857"/>
    </row>
    <row r="7" spans="1:11" ht="12" customHeight="1" x14ac:dyDescent="0.25">
      <c r="A7" s="1856" t="s">
        <v>407</v>
      </c>
      <c r="B7" s="1856"/>
      <c r="C7" s="1856"/>
      <c r="D7" s="1856"/>
      <c r="E7" s="1856"/>
      <c r="F7" s="1856"/>
      <c r="G7" s="1856"/>
      <c r="H7" s="1856"/>
      <c r="I7" s="1856"/>
      <c r="J7" s="1856"/>
      <c r="K7" s="1857"/>
    </row>
    <row r="8" spans="1:11" ht="9" customHeight="1" x14ac:dyDescent="0.25">
      <c r="B8" s="52"/>
      <c r="C8" s="52"/>
      <c r="D8" s="52"/>
      <c r="E8" s="52"/>
      <c r="F8" s="52"/>
      <c r="G8" s="52"/>
      <c r="H8" s="52"/>
      <c r="I8" s="190"/>
      <c r="J8" s="190"/>
      <c r="K8" s="190"/>
    </row>
    <row r="9" spans="1:11" ht="18.75" customHeight="1" x14ac:dyDescent="0.25">
      <c r="A9" s="191" t="s">
        <v>42</v>
      </c>
      <c r="B9" s="1859" t="s">
        <v>5</v>
      </c>
      <c r="C9" s="1859" t="s">
        <v>175</v>
      </c>
      <c r="D9" s="1868" t="s">
        <v>0</v>
      </c>
      <c r="E9" s="1869"/>
      <c r="F9" s="1869"/>
      <c r="G9" s="1869"/>
      <c r="H9" s="1869"/>
      <c r="I9" s="1859" t="s">
        <v>41</v>
      </c>
      <c r="J9" s="1861" t="s">
        <v>167</v>
      </c>
      <c r="K9" s="1866" t="s">
        <v>44</v>
      </c>
    </row>
    <row r="10" spans="1:11" ht="36" customHeight="1" x14ac:dyDescent="0.25">
      <c r="A10" s="192"/>
      <c r="B10" s="1859"/>
      <c r="C10" s="1862"/>
      <c r="D10" s="193" t="s">
        <v>4</v>
      </c>
      <c r="E10" s="756" t="s">
        <v>6</v>
      </c>
      <c r="F10" s="194" t="s">
        <v>7</v>
      </c>
      <c r="G10" s="194" t="s">
        <v>1</v>
      </c>
      <c r="H10" s="755" t="s">
        <v>176</v>
      </c>
      <c r="I10" s="1860"/>
      <c r="J10" s="1861"/>
      <c r="K10" s="1867"/>
    </row>
    <row r="11" spans="1:11" ht="14.25" customHeight="1" x14ac:dyDescent="0.25">
      <c r="A11" s="1863" t="s">
        <v>408</v>
      </c>
      <c r="B11" s="1864"/>
      <c r="C11" s="1864"/>
      <c r="D11" s="1864"/>
      <c r="E11" s="1864"/>
      <c r="F11" s="1864"/>
      <c r="G11" s="1864"/>
      <c r="H11" s="1864"/>
      <c r="I11" s="1864"/>
      <c r="J11" s="1864"/>
      <c r="K11" s="1865"/>
    </row>
    <row r="12" spans="1:11" ht="21.75" customHeight="1" x14ac:dyDescent="0.25">
      <c r="A12" s="1558">
        <v>1</v>
      </c>
      <c r="B12" s="459" t="s">
        <v>76</v>
      </c>
      <c r="C12" s="460"/>
      <c r="D12" s="795">
        <f t="shared" ref="D12:D15" si="0">G12+F12+E12</f>
        <v>153615942</v>
      </c>
      <c r="E12" s="459"/>
      <c r="F12" s="1139">
        <v>0</v>
      </c>
      <c r="G12" s="796">
        <f>'Подпр.УКА УКГО'!G3+Подпрогр._ЦКС!G3+Подпр._ЦБС!G3+Попдрог.Музей!G3+Подпрогр._ДМШ!G3</f>
        <v>153615942</v>
      </c>
      <c r="H12" s="695"/>
      <c r="I12" s="196"/>
      <c r="J12" s="195"/>
      <c r="K12" s="195"/>
    </row>
    <row r="13" spans="1:11" ht="21.75" customHeight="1" x14ac:dyDescent="0.25">
      <c r="A13" s="1558">
        <v>2</v>
      </c>
      <c r="B13" s="459" t="s">
        <v>293</v>
      </c>
      <c r="C13" s="460"/>
      <c r="D13" s="795">
        <f>G13</f>
        <v>15000</v>
      </c>
      <c r="E13" s="459"/>
      <c r="F13" s="1139"/>
      <c r="G13" s="796">
        <f>'Подпр.УКА УКГО'!G60</f>
        <v>15000</v>
      </c>
      <c r="H13" s="695"/>
      <c r="I13" s="196"/>
      <c r="J13" s="195"/>
      <c r="K13" s="195"/>
    </row>
    <row r="14" spans="1:11" ht="38.25" customHeight="1" x14ac:dyDescent="0.25">
      <c r="A14" s="1558">
        <v>3</v>
      </c>
      <c r="B14" s="459" t="s">
        <v>46</v>
      </c>
      <c r="C14" s="460"/>
      <c r="D14" s="795">
        <f t="shared" si="0"/>
        <v>721500</v>
      </c>
      <c r="E14" s="459"/>
      <c r="F14" s="459"/>
      <c r="G14" s="796">
        <f>Подпрогр._ЦКС!G404+Подпр._ЦБС!G107+Попдрог.Музей!G59+Подпрогр._ДМШ!G66</f>
        <v>721500</v>
      </c>
      <c r="H14" s="695"/>
      <c r="I14" s="196"/>
      <c r="J14" s="195"/>
      <c r="K14" s="195"/>
    </row>
    <row r="15" spans="1:11" ht="27.75" customHeight="1" x14ac:dyDescent="0.25">
      <c r="A15" s="1559">
        <v>4</v>
      </c>
      <c r="B15" s="459" t="s">
        <v>47</v>
      </c>
      <c r="C15" s="460"/>
      <c r="D15" s="795">
        <f t="shared" si="0"/>
        <v>84500</v>
      </c>
      <c r="E15" s="459"/>
      <c r="F15" s="459"/>
      <c r="G15" s="796">
        <f>Подпрогр._ЦКС!G409</f>
        <v>84500</v>
      </c>
      <c r="H15" s="695"/>
      <c r="I15" s="196"/>
      <c r="J15" s="195"/>
      <c r="K15" s="195"/>
    </row>
    <row r="16" spans="1:11" ht="33" customHeight="1" x14ac:dyDescent="0.25">
      <c r="A16" s="1558">
        <v>5</v>
      </c>
      <c r="B16" s="498" t="s">
        <v>254</v>
      </c>
      <c r="C16" s="635"/>
      <c r="D16" s="797">
        <f>G16+F16+E16</f>
        <v>6958795</v>
      </c>
      <c r="E16" s="1172">
        <f>Подпр._ЦБС!E108</f>
        <v>0</v>
      </c>
      <c r="F16" s="798">
        <f>Подпрогр._ЦКС!F411+Подпр._ЦБС!F108+Попдрог.Музей!F116</f>
        <v>6780395</v>
      </c>
      <c r="G16" s="798">
        <f>Подпрогр._ЦКС!G411+Подпр._ЦБС!G108+Попдрог.Музей!G116</f>
        <v>178400</v>
      </c>
      <c r="H16" s="696"/>
      <c r="I16" s="637"/>
      <c r="J16" s="636"/>
      <c r="K16" s="636"/>
    </row>
    <row r="17" spans="1:11" ht="21.75" customHeight="1" x14ac:dyDescent="0.25">
      <c r="A17" s="1559">
        <v>6</v>
      </c>
      <c r="B17" s="638" t="s">
        <v>238</v>
      </c>
      <c r="C17" s="639"/>
      <c r="D17" s="799">
        <f>G17+F17+E17</f>
        <v>23954046</v>
      </c>
      <c r="E17" s="800">
        <f>Безопасн!E2</f>
        <v>0</v>
      </c>
      <c r="F17" s="802">
        <f>Безопасн!F2</f>
        <v>11492100</v>
      </c>
      <c r="G17" s="800">
        <f>Безопасн!G2</f>
        <v>12461946</v>
      </c>
      <c r="H17" s="697"/>
      <c r="I17" s="641"/>
      <c r="J17" s="640"/>
      <c r="K17" s="640"/>
    </row>
    <row r="18" spans="1:11" s="648" customFormat="1" ht="12.75" customHeight="1" x14ac:dyDescent="0.2">
      <c r="A18" s="642"/>
      <c r="B18" s="643" t="s">
        <v>11</v>
      </c>
      <c r="C18" s="644"/>
      <c r="D18" s="925">
        <f>D12+D14+D15+D16+D17+D13</f>
        <v>185349783</v>
      </c>
      <c r="E18" s="801">
        <f>E16</f>
        <v>0</v>
      </c>
      <c r="F18" s="801">
        <f>F12+F16+F17</f>
        <v>18272495</v>
      </c>
      <c r="G18" s="801">
        <f>G12+G14+G15+G16+G17+G13</f>
        <v>167077288</v>
      </c>
      <c r="H18" s="645"/>
      <c r="I18" s="646"/>
      <c r="J18" s="647"/>
      <c r="K18" s="647"/>
    </row>
    <row r="19" spans="1:11" ht="24.75" customHeight="1" x14ac:dyDescent="0.25">
      <c r="A19" s="1858"/>
      <c r="B19" s="1858"/>
      <c r="C19" s="1858"/>
      <c r="D19" s="1858"/>
      <c r="E19" s="1858"/>
      <c r="F19" s="1858"/>
      <c r="G19" s="1858"/>
      <c r="H19" s="1858"/>
      <c r="I19" s="1858"/>
      <c r="J19" s="1858"/>
      <c r="K19" s="1858"/>
    </row>
  </sheetData>
  <mergeCells count="11">
    <mergeCell ref="F1:K5"/>
    <mergeCell ref="A6:K6"/>
    <mergeCell ref="A7:K7"/>
    <mergeCell ref="A19:K19"/>
    <mergeCell ref="B9:B10"/>
    <mergeCell ref="I9:I10"/>
    <mergeCell ref="J9:J10"/>
    <mergeCell ref="C9:C10"/>
    <mergeCell ref="A11:K11"/>
    <mergeCell ref="K9:K10"/>
    <mergeCell ref="D9:H9"/>
  </mergeCells>
  <pageMargins left="0.11811023622047245" right="0.11811023622047245" top="0.78740157480314965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opLeftCell="A46" zoomScale="130" zoomScaleNormal="130" workbookViewId="0">
      <selection activeCell="P8" sqref="P8"/>
    </sheetView>
  </sheetViews>
  <sheetFormatPr defaultRowHeight="15" x14ac:dyDescent="0.25"/>
  <cols>
    <col min="1" max="1" width="2.5703125" customWidth="1"/>
    <col min="2" max="2" width="34" customWidth="1"/>
    <col min="3" max="3" width="6.140625" customWidth="1"/>
    <col min="4" max="7" width="11.7109375" style="53" customWidth="1"/>
    <col min="8" max="8" width="7.140625" style="52" customWidth="1"/>
    <col min="9" max="9" width="7.85546875" customWidth="1"/>
    <col min="10" max="10" width="3.28515625" customWidth="1"/>
    <col min="11" max="11" width="35.42578125" customWidth="1"/>
  </cols>
  <sheetData>
    <row r="1" spans="1:11" ht="17.25" customHeight="1" x14ac:dyDescent="0.25">
      <c r="A1" s="197">
        <v>1</v>
      </c>
      <c r="B1" s="1902" t="s">
        <v>406</v>
      </c>
      <c r="C1" s="1903"/>
      <c r="D1" s="1903"/>
      <c r="E1" s="1903"/>
      <c r="F1" s="1903"/>
      <c r="G1" s="1903"/>
      <c r="H1" s="1903"/>
      <c r="I1" s="1903"/>
      <c r="J1" s="1903"/>
      <c r="K1" s="1904"/>
    </row>
    <row r="2" spans="1:11" ht="16.5" customHeight="1" x14ac:dyDescent="0.25">
      <c r="A2" s="622"/>
      <c r="B2" s="623"/>
      <c r="C2" s="623"/>
      <c r="D2" s="802">
        <f>D3+D60</f>
        <v>31185440</v>
      </c>
      <c r="E2" s="638"/>
      <c r="F2" s="802">
        <f>F3</f>
        <v>0</v>
      </c>
      <c r="G2" s="802">
        <f>G3+G60</f>
        <v>31185440</v>
      </c>
      <c r="H2" s="623"/>
      <c r="I2" s="623"/>
      <c r="J2" s="623"/>
      <c r="K2" s="624"/>
    </row>
    <row r="3" spans="1:11" s="1" customFormat="1" ht="32.25" customHeight="1" thickBot="1" x14ac:dyDescent="0.25">
      <c r="A3" s="132"/>
      <c r="B3" s="198" t="s">
        <v>99</v>
      </c>
      <c r="C3" s="625"/>
      <c r="D3" s="803">
        <f>G3+F3</f>
        <v>31170440</v>
      </c>
      <c r="E3" s="698"/>
      <c r="F3" s="803">
        <f>SUM(F4:F43)</f>
        <v>0</v>
      </c>
      <c r="G3" s="698">
        <f>SUM(G4:G43)</f>
        <v>31170440</v>
      </c>
      <c r="H3" s="133"/>
      <c r="I3" s="209"/>
      <c r="J3" s="626"/>
      <c r="K3" s="208"/>
    </row>
    <row r="4" spans="1:11" s="372" customFormat="1" ht="21" customHeight="1" x14ac:dyDescent="0.2">
      <c r="A4" s="1328">
        <v>1</v>
      </c>
      <c r="B4" s="1329" t="s">
        <v>77</v>
      </c>
      <c r="C4" s="598"/>
      <c r="D4" s="804">
        <f t="shared" ref="D4:D6" si="0">G4+F4</f>
        <v>22510986</v>
      </c>
      <c r="E4" s="593"/>
      <c r="F4" s="593">
        <v>0</v>
      </c>
      <c r="G4" s="593">
        <v>22510986</v>
      </c>
      <c r="H4" s="601"/>
      <c r="I4" s="1330">
        <v>211</v>
      </c>
      <c r="J4" s="592"/>
      <c r="K4" s="1489" t="s">
        <v>342</v>
      </c>
    </row>
    <row r="5" spans="1:11" s="372" customFormat="1" ht="24.75" customHeight="1" x14ac:dyDescent="0.2">
      <c r="A5" s="897">
        <v>2</v>
      </c>
      <c r="B5" s="898" t="s">
        <v>79</v>
      </c>
      <c r="C5" s="602"/>
      <c r="D5" s="805">
        <f t="shared" si="0"/>
        <v>2700</v>
      </c>
      <c r="E5" s="806"/>
      <c r="F5" s="806"/>
      <c r="G5" s="806">
        <v>2700</v>
      </c>
      <c r="H5" s="603"/>
      <c r="I5" s="699">
        <v>212</v>
      </c>
      <c r="J5" s="604"/>
      <c r="K5" s="609" t="s">
        <v>124</v>
      </c>
    </row>
    <row r="6" spans="1:11" s="372" customFormat="1" ht="47.25" customHeight="1" x14ac:dyDescent="0.2">
      <c r="A6" s="1331">
        <v>3</v>
      </c>
      <c r="B6" s="1332" t="s">
        <v>78</v>
      </c>
      <c r="C6" s="599"/>
      <c r="D6" s="807">
        <f t="shared" si="0"/>
        <v>6849960</v>
      </c>
      <c r="E6" s="368"/>
      <c r="F6" s="368">
        <v>0</v>
      </c>
      <c r="G6" s="368">
        <v>6849960</v>
      </c>
      <c r="H6" s="370"/>
      <c r="I6" s="1333">
        <v>213</v>
      </c>
      <c r="J6" s="595"/>
      <c r="K6" s="610" t="s">
        <v>602</v>
      </c>
    </row>
    <row r="7" spans="1:11" s="372" customFormat="1" ht="21.75" customHeight="1" x14ac:dyDescent="0.2">
      <c r="A7" s="1874">
        <v>4</v>
      </c>
      <c r="B7" s="1876" t="s">
        <v>80</v>
      </c>
      <c r="C7" s="599"/>
      <c r="D7" s="807">
        <f t="shared" ref="D7:D43" si="1">G7</f>
        <v>12096</v>
      </c>
      <c r="E7" s="368"/>
      <c r="F7" s="368"/>
      <c r="G7" s="368">
        <v>12096</v>
      </c>
      <c r="H7" s="370"/>
      <c r="I7" s="1878">
        <v>221</v>
      </c>
      <c r="J7" s="595"/>
      <c r="K7" s="610" t="s">
        <v>138</v>
      </c>
    </row>
    <row r="8" spans="1:11" s="372" customFormat="1" ht="33" customHeight="1" x14ac:dyDescent="0.2">
      <c r="A8" s="1905"/>
      <c r="B8" s="1907"/>
      <c r="C8" s="606"/>
      <c r="D8" s="607">
        <f t="shared" si="1"/>
        <v>22573</v>
      </c>
      <c r="E8" s="374"/>
      <c r="F8" s="374"/>
      <c r="G8" s="1612">
        <v>22573</v>
      </c>
      <c r="H8" s="573"/>
      <c r="I8" s="1899"/>
      <c r="J8" s="608"/>
      <c r="K8" s="611" t="s">
        <v>139</v>
      </c>
    </row>
    <row r="9" spans="1:11" s="372" customFormat="1" ht="14.25" customHeight="1" x14ac:dyDescent="0.2">
      <c r="A9" s="1906"/>
      <c r="B9" s="1908"/>
      <c r="C9" s="606"/>
      <c r="D9" s="607">
        <f t="shared" si="1"/>
        <v>2500</v>
      </c>
      <c r="E9" s="374"/>
      <c r="F9" s="374"/>
      <c r="G9" s="1612">
        <v>2500</v>
      </c>
      <c r="H9" s="573"/>
      <c r="I9" s="1909"/>
      <c r="J9" s="608"/>
      <c r="K9" s="611" t="s">
        <v>81</v>
      </c>
    </row>
    <row r="10" spans="1:11" s="372" customFormat="1" ht="11.25" customHeight="1" x14ac:dyDescent="0.2">
      <c r="A10" s="1874">
        <v>5</v>
      </c>
      <c r="B10" s="1876" t="s">
        <v>82</v>
      </c>
      <c r="C10" s="606"/>
      <c r="D10" s="607">
        <f t="shared" si="1"/>
        <v>54274</v>
      </c>
      <c r="E10" s="374"/>
      <c r="F10" s="374"/>
      <c r="G10" s="1612">
        <v>54274</v>
      </c>
      <c r="H10" s="573"/>
      <c r="I10" s="1562" t="s">
        <v>104</v>
      </c>
      <c r="J10" s="608"/>
      <c r="K10" s="611" t="s">
        <v>348</v>
      </c>
    </row>
    <row r="11" spans="1:11" s="372" customFormat="1" ht="12.75" customHeight="1" x14ac:dyDescent="0.2">
      <c r="A11" s="1881"/>
      <c r="B11" s="1867"/>
      <c r="C11" s="606"/>
      <c r="D11" s="607">
        <f>G11</f>
        <v>17005</v>
      </c>
      <c r="E11" s="374"/>
      <c r="F11" s="374"/>
      <c r="G11" s="1612">
        <v>17005</v>
      </c>
      <c r="H11" s="573"/>
      <c r="I11" s="375" t="s">
        <v>110</v>
      </c>
      <c r="J11" s="608"/>
      <c r="K11" s="611" t="s">
        <v>158</v>
      </c>
    </row>
    <row r="12" spans="1:11" s="372" customFormat="1" ht="11.25" customHeight="1" x14ac:dyDescent="0.2">
      <c r="A12" s="1891" t="s">
        <v>17</v>
      </c>
      <c r="B12" s="1900" t="s">
        <v>85</v>
      </c>
      <c r="C12" s="606"/>
      <c r="D12" s="607">
        <f>G12</f>
        <v>6600</v>
      </c>
      <c r="E12" s="374"/>
      <c r="F12" s="374"/>
      <c r="G12" s="1612">
        <v>6600</v>
      </c>
      <c r="H12" s="573"/>
      <c r="I12" s="750" t="s">
        <v>103</v>
      </c>
      <c r="J12" s="608"/>
      <c r="K12" s="611" t="s">
        <v>183</v>
      </c>
    </row>
    <row r="13" spans="1:11" s="372" customFormat="1" ht="12.75" customHeight="1" x14ac:dyDescent="0.2">
      <c r="A13" s="1891"/>
      <c r="B13" s="1901"/>
      <c r="C13" s="606"/>
      <c r="D13" s="607">
        <f t="shared" si="1"/>
        <v>29900</v>
      </c>
      <c r="E13" s="374"/>
      <c r="F13" s="374"/>
      <c r="G13" s="1612">
        <v>29900</v>
      </c>
      <c r="H13" s="573"/>
      <c r="I13" s="1892" t="s">
        <v>102</v>
      </c>
      <c r="J13" s="608"/>
      <c r="K13" s="611" t="s">
        <v>137</v>
      </c>
    </row>
    <row r="14" spans="1:11" s="372" customFormat="1" ht="21.75" customHeight="1" x14ac:dyDescent="0.2">
      <c r="A14" s="1891"/>
      <c r="B14" s="1901"/>
      <c r="C14" s="606"/>
      <c r="D14" s="607">
        <f t="shared" si="1"/>
        <v>5000</v>
      </c>
      <c r="E14" s="374"/>
      <c r="F14" s="374"/>
      <c r="G14" s="1612">
        <v>5000</v>
      </c>
      <c r="H14" s="573"/>
      <c r="I14" s="1893"/>
      <c r="J14" s="608"/>
      <c r="K14" s="611" t="s">
        <v>126</v>
      </c>
    </row>
    <row r="15" spans="1:11" s="372" customFormat="1" ht="13.5" customHeight="1" x14ac:dyDescent="0.2">
      <c r="A15" s="1891"/>
      <c r="B15" s="1901"/>
      <c r="C15" s="1175"/>
      <c r="D15" s="607">
        <f t="shared" si="1"/>
        <v>100000</v>
      </c>
      <c r="E15" s="374"/>
      <c r="F15" s="374"/>
      <c r="G15" s="1612">
        <v>100000</v>
      </c>
      <c r="H15" s="573"/>
      <c r="I15" s="1893"/>
      <c r="J15" s="608"/>
      <c r="K15" s="611" t="s">
        <v>250</v>
      </c>
    </row>
    <row r="16" spans="1:11" s="372" customFormat="1" ht="11.25" customHeight="1" x14ac:dyDescent="0.2">
      <c r="A16" s="1891"/>
      <c r="B16" s="1901"/>
      <c r="C16" s="606"/>
      <c r="D16" s="607">
        <f t="shared" si="1"/>
        <v>2600</v>
      </c>
      <c r="E16" s="374"/>
      <c r="F16" s="374"/>
      <c r="G16" s="1612">
        <v>2600</v>
      </c>
      <c r="H16" s="573"/>
      <c r="I16" s="1893"/>
      <c r="J16" s="608"/>
      <c r="K16" s="611" t="s">
        <v>296</v>
      </c>
    </row>
    <row r="17" spans="1:11" s="372" customFormat="1" ht="11.25" customHeight="1" x14ac:dyDescent="0.2">
      <c r="A17" s="1492"/>
      <c r="B17" s="1867"/>
      <c r="C17" s="1495"/>
      <c r="D17" s="607">
        <f t="shared" si="1"/>
        <v>500000</v>
      </c>
      <c r="E17" s="1496"/>
      <c r="F17" s="1496"/>
      <c r="G17" s="1612">
        <v>500000</v>
      </c>
      <c r="H17" s="573"/>
      <c r="I17" s="681" t="s">
        <v>225</v>
      </c>
      <c r="J17" s="608"/>
      <c r="K17" s="1298" t="s">
        <v>343</v>
      </c>
    </row>
    <row r="18" spans="1:11" s="372" customFormat="1" ht="10.5" customHeight="1" x14ac:dyDescent="0.2">
      <c r="A18" s="1894">
        <v>7</v>
      </c>
      <c r="B18" s="1866" t="s">
        <v>86</v>
      </c>
      <c r="C18" s="606"/>
      <c r="D18" s="607">
        <f t="shared" si="1"/>
        <v>5280</v>
      </c>
      <c r="E18" s="374"/>
      <c r="F18" s="374"/>
      <c r="G18" s="1612">
        <v>5280</v>
      </c>
      <c r="H18" s="573"/>
      <c r="I18" s="1878">
        <v>226</v>
      </c>
      <c r="J18" s="608"/>
      <c r="K18" s="611" t="s">
        <v>144</v>
      </c>
    </row>
    <row r="19" spans="1:11" s="372" customFormat="1" ht="21" customHeight="1" x14ac:dyDescent="0.2">
      <c r="A19" s="1895"/>
      <c r="B19" s="1897"/>
      <c r="C19" s="606"/>
      <c r="D19" s="607">
        <f t="shared" si="1"/>
        <v>25500</v>
      </c>
      <c r="E19" s="374"/>
      <c r="F19" s="374"/>
      <c r="G19" s="1612">
        <v>25500</v>
      </c>
      <c r="H19" s="573"/>
      <c r="I19" s="1883"/>
      <c r="J19" s="608"/>
      <c r="K19" s="611" t="s">
        <v>145</v>
      </c>
    </row>
    <row r="20" spans="1:11" s="372" customFormat="1" ht="12" customHeight="1" x14ac:dyDescent="0.2">
      <c r="A20" s="1895"/>
      <c r="B20" s="1897"/>
      <c r="C20" s="606"/>
      <c r="D20" s="607">
        <f t="shared" si="1"/>
        <v>15000</v>
      </c>
      <c r="E20" s="374"/>
      <c r="F20" s="374"/>
      <c r="G20" s="1612">
        <v>15000</v>
      </c>
      <c r="H20" s="573"/>
      <c r="I20" s="1883"/>
      <c r="J20" s="608"/>
      <c r="K20" s="611" t="s">
        <v>87</v>
      </c>
    </row>
    <row r="21" spans="1:11" s="372" customFormat="1" ht="12" customHeight="1" x14ac:dyDescent="0.2">
      <c r="A21" s="1895"/>
      <c r="B21" s="1897"/>
      <c r="C21" s="606"/>
      <c r="D21" s="607">
        <f t="shared" si="1"/>
        <v>17500</v>
      </c>
      <c r="E21" s="374"/>
      <c r="F21" s="374"/>
      <c r="G21" s="1612">
        <v>17500</v>
      </c>
      <c r="H21" s="573"/>
      <c r="I21" s="1883"/>
      <c r="J21" s="608"/>
      <c r="K21" s="611" t="s">
        <v>295</v>
      </c>
    </row>
    <row r="22" spans="1:11" s="372" customFormat="1" ht="27" customHeight="1" x14ac:dyDescent="0.2">
      <c r="A22" s="1895"/>
      <c r="B22" s="1897"/>
      <c r="C22" s="606"/>
      <c r="D22" s="607">
        <f t="shared" si="1"/>
        <v>40000</v>
      </c>
      <c r="E22" s="374"/>
      <c r="F22" s="374"/>
      <c r="G22" s="1612">
        <v>40000</v>
      </c>
      <c r="H22" s="573"/>
      <c r="I22" s="1883"/>
      <c r="J22" s="608"/>
      <c r="K22" s="611" t="s">
        <v>184</v>
      </c>
    </row>
    <row r="23" spans="1:11" s="372" customFormat="1" ht="12" customHeight="1" x14ac:dyDescent="0.2">
      <c r="A23" s="1895"/>
      <c r="B23" s="1897"/>
      <c r="C23" s="606"/>
      <c r="D23" s="607">
        <f t="shared" si="1"/>
        <v>100000</v>
      </c>
      <c r="E23" s="374"/>
      <c r="F23" s="374"/>
      <c r="G23" s="1612">
        <v>100000</v>
      </c>
      <c r="H23" s="573"/>
      <c r="I23" s="1883"/>
      <c r="J23" s="608"/>
      <c r="K23" s="611" t="s">
        <v>185</v>
      </c>
    </row>
    <row r="24" spans="1:11" s="372" customFormat="1" ht="12" customHeight="1" x14ac:dyDescent="0.2">
      <c r="A24" s="1895"/>
      <c r="B24" s="1897"/>
      <c r="C24" s="606"/>
      <c r="D24" s="607">
        <f t="shared" si="1"/>
        <v>17520</v>
      </c>
      <c r="E24" s="374"/>
      <c r="F24" s="374"/>
      <c r="G24" s="1612">
        <v>17520</v>
      </c>
      <c r="H24" s="573"/>
      <c r="I24" s="1883"/>
      <c r="J24" s="608"/>
      <c r="K24" s="611" t="s">
        <v>132</v>
      </c>
    </row>
    <row r="25" spans="1:11" s="372" customFormat="1" ht="12" customHeight="1" x14ac:dyDescent="0.2">
      <c r="A25" s="1895"/>
      <c r="B25" s="1897"/>
      <c r="C25" s="606"/>
      <c r="D25" s="607">
        <f t="shared" si="1"/>
        <v>200</v>
      </c>
      <c r="E25" s="374"/>
      <c r="F25" s="374"/>
      <c r="G25" s="1612">
        <v>200</v>
      </c>
      <c r="H25" s="573"/>
      <c r="I25" s="1883"/>
      <c r="J25" s="608"/>
      <c r="K25" s="611" t="s">
        <v>133</v>
      </c>
    </row>
    <row r="26" spans="1:11" s="372" customFormat="1" ht="11.25" customHeight="1" x14ac:dyDescent="0.2">
      <c r="A26" s="1895"/>
      <c r="B26" s="1897"/>
      <c r="C26" s="606"/>
      <c r="D26" s="607">
        <f t="shared" si="1"/>
        <v>12000</v>
      </c>
      <c r="E26" s="374"/>
      <c r="F26" s="374"/>
      <c r="G26" s="1612">
        <v>12000</v>
      </c>
      <c r="H26" s="573"/>
      <c r="I26" s="1883"/>
      <c r="J26" s="608"/>
      <c r="K26" s="611" t="s">
        <v>404</v>
      </c>
    </row>
    <row r="27" spans="1:11" s="372" customFormat="1" ht="11.25" customHeight="1" x14ac:dyDescent="0.2">
      <c r="A27" s="1895"/>
      <c r="B27" s="1897"/>
      <c r="C27" s="1210"/>
      <c r="D27" s="607">
        <f t="shared" si="1"/>
        <v>7000</v>
      </c>
      <c r="E27" s="374"/>
      <c r="F27" s="374"/>
      <c r="G27" s="1612">
        <v>7000</v>
      </c>
      <c r="H27" s="573"/>
      <c r="I27" s="1883"/>
      <c r="J27" s="608"/>
      <c r="K27" s="611" t="s">
        <v>344</v>
      </c>
    </row>
    <row r="28" spans="1:11" s="372" customFormat="1" ht="11.25" customHeight="1" x14ac:dyDescent="0.2">
      <c r="A28" s="1895"/>
      <c r="B28" s="1897"/>
      <c r="C28" s="1445"/>
      <c r="D28" s="607">
        <f t="shared" si="1"/>
        <v>5000</v>
      </c>
      <c r="E28" s="374"/>
      <c r="F28" s="374"/>
      <c r="G28" s="1612">
        <v>5000</v>
      </c>
      <c r="H28" s="573"/>
      <c r="I28" s="1883"/>
      <c r="J28" s="608"/>
      <c r="K28" s="1298" t="s">
        <v>405</v>
      </c>
    </row>
    <row r="29" spans="1:11" s="372" customFormat="1" ht="13.5" customHeight="1" x14ac:dyDescent="0.2">
      <c r="A29" s="1896"/>
      <c r="B29" s="1898"/>
      <c r="C29" s="606"/>
      <c r="D29" s="607">
        <f t="shared" si="1"/>
        <v>20000</v>
      </c>
      <c r="E29" s="374"/>
      <c r="F29" s="374"/>
      <c r="G29" s="1612">
        <v>20000</v>
      </c>
      <c r="H29" s="573"/>
      <c r="I29" s="1899"/>
      <c r="J29" s="608"/>
      <c r="K29" s="611" t="s">
        <v>186</v>
      </c>
    </row>
    <row r="30" spans="1:11" s="372" customFormat="1" ht="11.25" x14ac:dyDescent="0.2">
      <c r="A30" s="897">
        <v>8</v>
      </c>
      <c r="B30" s="898" t="s">
        <v>88</v>
      </c>
      <c r="C30" s="606"/>
      <c r="D30" s="607">
        <f>G30</f>
        <v>6000</v>
      </c>
      <c r="E30" s="374"/>
      <c r="F30" s="374"/>
      <c r="G30" s="1612">
        <v>6000</v>
      </c>
      <c r="H30" s="573"/>
      <c r="I30" s="901">
        <v>227</v>
      </c>
      <c r="J30" s="608"/>
      <c r="K30" s="611" t="s">
        <v>265</v>
      </c>
    </row>
    <row r="31" spans="1:11" s="372" customFormat="1" ht="23.25" customHeight="1" x14ac:dyDescent="0.2">
      <c r="A31" s="605">
        <v>9</v>
      </c>
      <c r="B31" s="1839" t="s">
        <v>255</v>
      </c>
      <c r="C31" s="599"/>
      <c r="D31" s="807">
        <f>G31+F31</f>
        <v>171000</v>
      </c>
      <c r="E31" s="368"/>
      <c r="F31" s="368"/>
      <c r="G31" s="368">
        <v>171000</v>
      </c>
      <c r="H31" s="370"/>
      <c r="I31" s="1838">
        <v>266</v>
      </c>
      <c r="J31" s="595"/>
      <c r="K31" s="611" t="s">
        <v>255</v>
      </c>
    </row>
    <row r="32" spans="1:11" s="372" customFormat="1" ht="12" customHeight="1" x14ac:dyDescent="0.2">
      <c r="A32" s="1885">
        <v>10</v>
      </c>
      <c r="B32" s="1887" t="s">
        <v>70</v>
      </c>
      <c r="C32" s="1567"/>
      <c r="D32" s="1842">
        <f>G32</f>
        <v>107200</v>
      </c>
      <c r="E32" s="1843"/>
      <c r="F32" s="1843"/>
      <c r="G32" s="1843">
        <v>107200</v>
      </c>
      <c r="H32" s="1844"/>
      <c r="I32" s="1889">
        <v>310</v>
      </c>
      <c r="J32" s="1845"/>
      <c r="K32" s="611" t="s">
        <v>592</v>
      </c>
    </row>
    <row r="33" spans="1:11" s="372" customFormat="1" ht="11.25" customHeight="1" x14ac:dyDescent="0.2">
      <c r="A33" s="1886"/>
      <c r="B33" s="1888"/>
      <c r="C33" s="1187"/>
      <c r="D33" s="607">
        <f>G33</f>
        <v>48850</v>
      </c>
      <c r="E33" s="374"/>
      <c r="F33" s="374"/>
      <c r="G33" s="1612">
        <v>48850</v>
      </c>
      <c r="H33" s="573"/>
      <c r="I33" s="1890"/>
      <c r="J33" s="608"/>
      <c r="K33" s="611" t="s">
        <v>591</v>
      </c>
    </row>
    <row r="34" spans="1:11" s="372" customFormat="1" ht="24" customHeight="1" x14ac:dyDescent="0.2">
      <c r="A34" s="1212">
        <v>11</v>
      </c>
      <c r="B34" s="1209" t="s">
        <v>266</v>
      </c>
      <c r="C34" s="1210"/>
      <c r="D34" s="607">
        <f>G34</f>
        <v>1500</v>
      </c>
      <c r="E34" s="374"/>
      <c r="F34" s="374"/>
      <c r="G34" s="1612">
        <v>1500</v>
      </c>
      <c r="H34" s="573"/>
      <c r="I34" s="1211">
        <v>341</v>
      </c>
      <c r="J34" s="608"/>
      <c r="K34" s="611" t="s">
        <v>267</v>
      </c>
    </row>
    <row r="35" spans="1:11" s="372" customFormat="1" ht="21.75" customHeight="1" x14ac:dyDescent="0.2">
      <c r="A35" s="897">
        <v>12</v>
      </c>
      <c r="B35" s="898" t="s">
        <v>89</v>
      </c>
      <c r="C35" s="606"/>
      <c r="D35" s="607">
        <f t="shared" si="1"/>
        <v>242190</v>
      </c>
      <c r="E35" s="374"/>
      <c r="F35" s="374"/>
      <c r="G35" s="1612">
        <v>242190</v>
      </c>
      <c r="H35" s="573"/>
      <c r="I35" s="901">
        <v>343</v>
      </c>
      <c r="J35" s="608"/>
      <c r="K35" s="611" t="s">
        <v>107</v>
      </c>
    </row>
    <row r="36" spans="1:11" s="372" customFormat="1" ht="13.5" customHeight="1" x14ac:dyDescent="0.2">
      <c r="A36" s="897">
        <v>13</v>
      </c>
      <c r="B36" s="898" t="s">
        <v>187</v>
      </c>
      <c r="C36" s="606"/>
      <c r="D36" s="607">
        <f>G36</f>
        <v>7500</v>
      </c>
      <c r="E36" s="374"/>
      <c r="F36" s="374"/>
      <c r="G36" s="1612">
        <v>7500</v>
      </c>
      <c r="H36" s="573"/>
      <c r="I36" s="901">
        <v>345</v>
      </c>
      <c r="J36" s="608"/>
      <c r="K36" s="611" t="s">
        <v>90</v>
      </c>
    </row>
    <row r="37" spans="1:11" s="372" customFormat="1" ht="13.5" customHeight="1" x14ac:dyDescent="0.2">
      <c r="A37" s="1874">
        <v>14</v>
      </c>
      <c r="B37" s="1876" t="s">
        <v>256</v>
      </c>
      <c r="C37" s="1175"/>
      <c r="D37" s="607">
        <f t="shared" si="1"/>
        <v>78950</v>
      </c>
      <c r="E37" s="374"/>
      <c r="F37" s="374"/>
      <c r="G37" s="1612">
        <v>78950</v>
      </c>
      <c r="H37" s="573"/>
      <c r="I37" s="1878">
        <v>346</v>
      </c>
      <c r="J37" s="608"/>
      <c r="K37" s="611" t="s">
        <v>249</v>
      </c>
    </row>
    <row r="38" spans="1:11" s="372" customFormat="1" ht="12.75" customHeight="1" x14ac:dyDescent="0.2">
      <c r="A38" s="1880"/>
      <c r="B38" s="1882"/>
      <c r="C38" s="1175"/>
      <c r="D38" s="607">
        <f t="shared" si="1"/>
        <v>3330</v>
      </c>
      <c r="E38" s="374"/>
      <c r="F38" s="374"/>
      <c r="G38" s="1612">
        <v>3330</v>
      </c>
      <c r="H38" s="573"/>
      <c r="I38" s="1883"/>
      <c r="J38" s="608"/>
      <c r="K38" s="611" t="s">
        <v>91</v>
      </c>
    </row>
    <row r="39" spans="1:11" s="372" customFormat="1" ht="10.5" customHeight="1" x14ac:dyDescent="0.2">
      <c r="A39" s="1880"/>
      <c r="B39" s="1882"/>
      <c r="C39" s="599"/>
      <c r="D39" s="807">
        <f t="shared" si="1"/>
        <v>13940</v>
      </c>
      <c r="E39" s="368"/>
      <c r="F39" s="368"/>
      <c r="G39" s="368">
        <v>13940</v>
      </c>
      <c r="H39" s="370"/>
      <c r="I39" s="1883"/>
      <c r="J39" s="608"/>
      <c r="K39" s="611" t="s">
        <v>92</v>
      </c>
    </row>
    <row r="40" spans="1:11" s="372" customFormat="1" ht="14.25" customHeight="1" x14ac:dyDescent="0.2">
      <c r="A40" s="1881"/>
      <c r="B40" s="1867"/>
      <c r="C40" s="599"/>
      <c r="D40" s="807">
        <f t="shared" si="1"/>
        <v>100190</v>
      </c>
      <c r="E40" s="368"/>
      <c r="F40" s="368"/>
      <c r="G40" s="368">
        <v>100190</v>
      </c>
      <c r="H40" s="370"/>
      <c r="I40" s="1884"/>
      <c r="J40" s="608"/>
      <c r="K40" s="611" t="s">
        <v>93</v>
      </c>
    </row>
    <row r="41" spans="1:11" s="372" customFormat="1" ht="14.25" customHeight="1" x14ac:dyDescent="0.2">
      <c r="A41" s="1874">
        <v>15</v>
      </c>
      <c r="B41" s="1876" t="s">
        <v>95</v>
      </c>
      <c r="C41" s="606"/>
      <c r="D41" s="607">
        <f t="shared" si="1"/>
        <v>6892</v>
      </c>
      <c r="E41" s="374"/>
      <c r="F41" s="374"/>
      <c r="G41" s="1612">
        <v>6892</v>
      </c>
      <c r="H41" s="573"/>
      <c r="I41" s="1878">
        <v>291</v>
      </c>
      <c r="J41" s="608"/>
      <c r="K41" s="611" t="s">
        <v>96</v>
      </c>
    </row>
    <row r="42" spans="1:11" s="372" customFormat="1" ht="12.75" customHeight="1" x14ac:dyDescent="0.2">
      <c r="A42" s="1875"/>
      <c r="B42" s="1877"/>
      <c r="C42" s="606"/>
      <c r="D42" s="607">
        <f t="shared" si="1"/>
        <v>1604</v>
      </c>
      <c r="E42" s="374"/>
      <c r="F42" s="374"/>
      <c r="G42" s="1612">
        <v>1604</v>
      </c>
      <c r="H42" s="573"/>
      <c r="I42" s="1879"/>
      <c r="J42" s="608"/>
      <c r="K42" s="611" t="s">
        <v>134</v>
      </c>
    </row>
    <row r="43" spans="1:11" s="372" customFormat="1" ht="22.5" customHeight="1" x14ac:dyDescent="0.2">
      <c r="A43" s="897">
        <v>16</v>
      </c>
      <c r="B43" s="898" t="s">
        <v>163</v>
      </c>
      <c r="C43" s="606"/>
      <c r="D43" s="607">
        <f t="shared" si="1"/>
        <v>100</v>
      </c>
      <c r="E43" s="374"/>
      <c r="F43" s="374"/>
      <c r="G43" s="1612">
        <v>100</v>
      </c>
      <c r="H43" s="573"/>
      <c r="I43" s="901">
        <v>292</v>
      </c>
      <c r="J43" s="608"/>
      <c r="K43" s="611" t="s">
        <v>98</v>
      </c>
    </row>
    <row r="44" spans="1:11" s="372" customFormat="1" ht="9.9499999999999993" customHeight="1" x14ac:dyDescent="0.2">
      <c r="A44" s="614"/>
      <c r="B44" s="1872" t="s">
        <v>147</v>
      </c>
      <c r="C44" s="615"/>
      <c r="D44" s="617">
        <f>G44+F44</f>
        <v>22510986</v>
      </c>
      <c r="E44" s="618"/>
      <c r="F44" s="618">
        <f>F4</f>
        <v>0</v>
      </c>
      <c r="G44" s="618">
        <f>G4</f>
        <v>22510986</v>
      </c>
      <c r="H44" s="616"/>
      <c r="I44" s="619">
        <v>211</v>
      </c>
      <c r="J44" s="620"/>
      <c r="K44" s="621"/>
    </row>
    <row r="45" spans="1:11" s="372" customFormat="1" ht="9.9499999999999993" customHeight="1" x14ac:dyDescent="0.2">
      <c r="A45" s="614"/>
      <c r="B45" s="1873"/>
      <c r="C45" s="615"/>
      <c r="D45" s="617">
        <f>G45</f>
        <v>2700</v>
      </c>
      <c r="E45" s="618"/>
      <c r="F45" s="618"/>
      <c r="G45" s="618">
        <f>G5</f>
        <v>2700</v>
      </c>
      <c r="H45" s="616"/>
      <c r="I45" s="619">
        <v>212</v>
      </c>
      <c r="J45" s="620"/>
      <c r="K45" s="621"/>
    </row>
    <row r="46" spans="1:11" s="372" customFormat="1" ht="9.9499999999999993" customHeight="1" x14ac:dyDescent="0.2">
      <c r="A46" s="614"/>
      <c r="B46" s="1873"/>
      <c r="C46" s="615"/>
      <c r="D46" s="617">
        <f>G46+F46</f>
        <v>6849960</v>
      </c>
      <c r="E46" s="618"/>
      <c r="F46" s="618">
        <f>F6</f>
        <v>0</v>
      </c>
      <c r="G46" s="618">
        <f>G6</f>
        <v>6849960</v>
      </c>
      <c r="H46" s="616"/>
      <c r="I46" s="619">
        <v>213</v>
      </c>
      <c r="J46" s="620"/>
      <c r="K46" s="621"/>
    </row>
    <row r="47" spans="1:11" s="372" customFormat="1" ht="9.9499999999999993" customHeight="1" x14ac:dyDescent="0.2">
      <c r="A47" s="614"/>
      <c r="B47" s="1873"/>
      <c r="C47" s="615"/>
      <c r="D47" s="617">
        <f t="shared" ref="D47:D59" si="2">G47</f>
        <v>37169</v>
      </c>
      <c r="E47" s="618"/>
      <c r="F47" s="618"/>
      <c r="G47" s="618">
        <f>G7+G8+G9</f>
        <v>37169</v>
      </c>
      <c r="H47" s="616"/>
      <c r="I47" s="619">
        <v>221</v>
      </c>
      <c r="J47" s="620"/>
      <c r="K47" s="621"/>
    </row>
    <row r="48" spans="1:11" s="372" customFormat="1" ht="9.9499999999999993" customHeight="1" x14ac:dyDescent="0.2">
      <c r="A48" s="614"/>
      <c r="B48" s="1873"/>
      <c r="C48" s="615"/>
      <c r="D48" s="617">
        <f t="shared" si="2"/>
        <v>71279</v>
      </c>
      <c r="E48" s="618"/>
      <c r="F48" s="618"/>
      <c r="G48" s="618">
        <f>G10+G11</f>
        <v>71279</v>
      </c>
      <c r="H48" s="616"/>
      <c r="I48" s="619">
        <v>223</v>
      </c>
      <c r="J48" s="620"/>
      <c r="K48" s="621"/>
    </row>
    <row r="49" spans="1:11" s="372" customFormat="1" ht="9.9499999999999993" customHeight="1" x14ac:dyDescent="0.2">
      <c r="A49" s="614"/>
      <c r="B49" s="1873"/>
      <c r="C49" s="615"/>
      <c r="D49" s="617">
        <f t="shared" si="2"/>
        <v>644100</v>
      </c>
      <c r="E49" s="618"/>
      <c r="F49" s="618"/>
      <c r="G49" s="618">
        <f>G13+G14+G16+G15+G12+G17</f>
        <v>644100</v>
      </c>
      <c r="H49" s="616"/>
      <c r="I49" s="619">
        <v>225</v>
      </c>
      <c r="J49" s="620"/>
      <c r="K49" s="621"/>
    </row>
    <row r="50" spans="1:11" s="372" customFormat="1" ht="9.9499999999999993" customHeight="1" x14ac:dyDescent="0.2">
      <c r="A50" s="614"/>
      <c r="B50" s="1873"/>
      <c r="C50" s="615"/>
      <c r="D50" s="617">
        <f t="shared" si="2"/>
        <v>265000</v>
      </c>
      <c r="E50" s="618"/>
      <c r="F50" s="618"/>
      <c r="G50" s="618">
        <f>G18+G19+G20+G21+G24+G25+G26+G29+G22+G23+G27+G28</f>
        <v>265000</v>
      </c>
      <c r="H50" s="616"/>
      <c r="I50" s="619">
        <v>226</v>
      </c>
      <c r="J50" s="620"/>
      <c r="K50" s="621"/>
    </row>
    <row r="51" spans="1:11" s="372" customFormat="1" ht="9.9499999999999993" customHeight="1" x14ac:dyDescent="0.2">
      <c r="A51" s="614"/>
      <c r="B51" s="1873"/>
      <c r="C51" s="615"/>
      <c r="D51" s="617">
        <f t="shared" si="2"/>
        <v>6000</v>
      </c>
      <c r="E51" s="618"/>
      <c r="F51" s="618"/>
      <c r="G51" s="618">
        <f>G30</f>
        <v>6000</v>
      </c>
      <c r="H51" s="616"/>
      <c r="I51" s="619">
        <v>227</v>
      </c>
      <c r="J51" s="620"/>
      <c r="K51" s="621"/>
    </row>
    <row r="52" spans="1:11" s="372" customFormat="1" ht="9.9499999999999993" customHeight="1" x14ac:dyDescent="0.2">
      <c r="A52" s="614"/>
      <c r="B52" s="1873"/>
      <c r="C52" s="615"/>
      <c r="D52" s="617">
        <f>G52+F52</f>
        <v>171000</v>
      </c>
      <c r="E52" s="618"/>
      <c r="F52" s="618"/>
      <c r="G52" s="618">
        <f>G31</f>
        <v>171000</v>
      </c>
      <c r="H52" s="616"/>
      <c r="I52" s="619">
        <v>266</v>
      </c>
      <c r="J52" s="620"/>
      <c r="K52" s="621"/>
    </row>
    <row r="53" spans="1:11" s="372" customFormat="1" ht="9.9499999999999993" customHeight="1" x14ac:dyDescent="0.2">
      <c r="A53" s="614"/>
      <c r="B53" s="1873"/>
      <c r="C53" s="615"/>
      <c r="D53" s="617">
        <f>G53</f>
        <v>156050</v>
      </c>
      <c r="E53" s="618"/>
      <c r="F53" s="618"/>
      <c r="G53" s="618">
        <f>G32+G33</f>
        <v>156050</v>
      </c>
      <c r="H53" s="616"/>
      <c r="I53" s="619">
        <v>310</v>
      </c>
      <c r="J53" s="620"/>
      <c r="K53" s="621"/>
    </row>
    <row r="54" spans="1:11" s="372" customFormat="1" ht="9.9499999999999993" customHeight="1" x14ac:dyDescent="0.2">
      <c r="A54" s="614"/>
      <c r="B54" s="1873"/>
      <c r="C54" s="615"/>
      <c r="D54" s="617">
        <f>G54</f>
        <v>1500</v>
      </c>
      <c r="E54" s="618"/>
      <c r="F54" s="618"/>
      <c r="G54" s="618">
        <f>G34</f>
        <v>1500</v>
      </c>
      <c r="H54" s="616"/>
      <c r="I54" s="619">
        <v>341</v>
      </c>
      <c r="J54" s="620"/>
      <c r="K54" s="621"/>
    </row>
    <row r="55" spans="1:11" s="372" customFormat="1" ht="9.9499999999999993" customHeight="1" x14ac:dyDescent="0.2">
      <c r="A55" s="614"/>
      <c r="B55" s="1873"/>
      <c r="C55" s="615"/>
      <c r="D55" s="617">
        <f t="shared" si="2"/>
        <v>242190</v>
      </c>
      <c r="E55" s="618"/>
      <c r="F55" s="618"/>
      <c r="G55" s="618">
        <f>G35</f>
        <v>242190</v>
      </c>
      <c r="H55" s="616"/>
      <c r="I55" s="619">
        <v>343</v>
      </c>
      <c r="J55" s="620"/>
      <c r="K55" s="621"/>
    </row>
    <row r="56" spans="1:11" s="372" customFormat="1" ht="9.9499999999999993" customHeight="1" x14ac:dyDescent="0.2">
      <c r="A56" s="614"/>
      <c r="B56" s="1873"/>
      <c r="C56" s="615"/>
      <c r="D56" s="617">
        <f>G56</f>
        <v>7500</v>
      </c>
      <c r="E56" s="618"/>
      <c r="F56" s="618"/>
      <c r="G56" s="618">
        <f>G36</f>
        <v>7500</v>
      </c>
      <c r="H56" s="616"/>
      <c r="I56" s="619">
        <v>345</v>
      </c>
      <c r="J56" s="620"/>
      <c r="K56" s="621"/>
    </row>
    <row r="57" spans="1:11" s="372" customFormat="1" ht="9.9499999999999993" customHeight="1" x14ac:dyDescent="0.2">
      <c r="A57" s="614"/>
      <c r="B57" s="1873"/>
      <c r="C57" s="615"/>
      <c r="D57" s="617">
        <f t="shared" si="2"/>
        <v>196410</v>
      </c>
      <c r="E57" s="618"/>
      <c r="F57" s="618"/>
      <c r="G57" s="618">
        <f>G37+G38+G39+G40</f>
        <v>196410</v>
      </c>
      <c r="H57" s="616"/>
      <c r="I57" s="619">
        <v>346</v>
      </c>
      <c r="J57" s="620"/>
      <c r="K57" s="621"/>
    </row>
    <row r="58" spans="1:11" s="372" customFormat="1" ht="9.9499999999999993" customHeight="1" x14ac:dyDescent="0.2">
      <c r="A58" s="614"/>
      <c r="B58" s="1873"/>
      <c r="C58" s="615"/>
      <c r="D58" s="617">
        <f t="shared" si="2"/>
        <v>8496</v>
      </c>
      <c r="E58" s="618"/>
      <c r="F58" s="618"/>
      <c r="G58" s="618">
        <f>G41+G42</f>
        <v>8496</v>
      </c>
      <c r="H58" s="616"/>
      <c r="I58" s="619">
        <v>291</v>
      </c>
      <c r="J58" s="620"/>
      <c r="K58" s="621"/>
    </row>
    <row r="59" spans="1:11" s="372" customFormat="1" ht="9.9499999999999993" customHeight="1" x14ac:dyDescent="0.2">
      <c r="A59" s="656"/>
      <c r="B59" s="1873"/>
      <c r="C59" s="700"/>
      <c r="D59" s="808">
        <f t="shared" si="2"/>
        <v>100</v>
      </c>
      <c r="E59" s="664"/>
      <c r="F59" s="664"/>
      <c r="G59" s="664">
        <f>G43</f>
        <v>100</v>
      </c>
      <c r="H59" s="701"/>
      <c r="I59" s="702">
        <v>292</v>
      </c>
      <c r="J59" s="663"/>
      <c r="K59" s="665"/>
    </row>
    <row r="60" spans="1:11" ht="15.75" customHeight="1" x14ac:dyDescent="0.25">
      <c r="A60" s="653" t="s">
        <v>292</v>
      </c>
      <c r="B60" s="498" t="s">
        <v>293</v>
      </c>
      <c r="C60" s="627"/>
      <c r="D60" s="628">
        <f>D66</f>
        <v>15000</v>
      </c>
      <c r="E60" s="629"/>
      <c r="F60" s="629"/>
      <c r="G60" s="630">
        <f>G66</f>
        <v>15000</v>
      </c>
      <c r="H60" s="631"/>
      <c r="I60" s="632"/>
      <c r="J60" s="633"/>
      <c r="K60" s="634"/>
    </row>
    <row r="61" spans="1:11" ht="21.75" customHeight="1" x14ac:dyDescent="0.25">
      <c r="A61" s="1295" t="s">
        <v>8</v>
      </c>
      <c r="B61" s="1302" t="s">
        <v>94</v>
      </c>
      <c r="C61" s="1303" t="s">
        <v>294</v>
      </c>
      <c r="D61" s="6">
        <f>G61</f>
        <v>10000</v>
      </c>
      <c r="E61" s="7"/>
      <c r="F61" s="7"/>
      <c r="G61" s="7">
        <v>10000</v>
      </c>
      <c r="H61" s="293"/>
      <c r="I61" s="575">
        <v>349</v>
      </c>
      <c r="J61" s="58"/>
      <c r="K61" s="191" t="s">
        <v>587</v>
      </c>
    </row>
    <row r="62" spans="1:11" ht="13.5" customHeight="1" x14ac:dyDescent="0.25">
      <c r="A62" s="1493"/>
      <c r="B62" s="1494"/>
      <c r="C62" s="1303"/>
      <c r="D62" s="6">
        <f>G62</f>
        <v>5000</v>
      </c>
      <c r="E62" s="7"/>
      <c r="F62" s="7"/>
      <c r="G62" s="7">
        <v>5000</v>
      </c>
      <c r="H62" s="293"/>
      <c r="I62" s="575">
        <v>226</v>
      </c>
      <c r="J62" s="58"/>
      <c r="K62" s="301" t="s">
        <v>586</v>
      </c>
    </row>
    <row r="63" spans="1:11" ht="11.1" customHeight="1" x14ac:dyDescent="0.25">
      <c r="A63" s="5"/>
      <c r="B63" s="327" t="s">
        <v>11</v>
      </c>
      <c r="C63" s="478"/>
      <c r="D63" s="329">
        <f>D61+D62</f>
        <v>15000</v>
      </c>
      <c r="E63" s="330"/>
      <c r="F63" s="330"/>
      <c r="G63" s="330">
        <f>G62+G61</f>
        <v>15000</v>
      </c>
      <c r="H63" s="430"/>
      <c r="I63" s="571"/>
      <c r="J63" s="58"/>
      <c r="K63" s="309"/>
    </row>
    <row r="64" spans="1:11" ht="11.1" customHeight="1" x14ac:dyDescent="0.25">
      <c r="A64" s="37"/>
      <c r="B64" s="1870" t="s">
        <v>293</v>
      </c>
      <c r="C64" s="859" t="s">
        <v>22</v>
      </c>
      <c r="D64" s="347">
        <f>G64</f>
        <v>10000</v>
      </c>
      <c r="E64" s="348"/>
      <c r="F64" s="348"/>
      <c r="G64" s="348">
        <f>G61</f>
        <v>10000</v>
      </c>
      <c r="H64" s="349"/>
      <c r="I64" s="578">
        <v>349</v>
      </c>
      <c r="J64" s="350"/>
      <c r="K64" s="350"/>
    </row>
    <row r="65" spans="1:11" ht="11.25" customHeight="1" x14ac:dyDescent="0.25">
      <c r="A65" s="38"/>
      <c r="B65" s="1871"/>
      <c r="C65" s="449"/>
      <c r="D65" s="353">
        <f>D62</f>
        <v>5000</v>
      </c>
      <c r="E65" s="354"/>
      <c r="F65" s="354"/>
      <c r="G65" s="354">
        <f>G62</f>
        <v>5000</v>
      </c>
      <c r="H65" s="355"/>
      <c r="I65" s="1510">
        <v>226</v>
      </c>
      <c r="J65" s="351"/>
      <c r="K65" s="351"/>
    </row>
    <row r="66" spans="1:11" ht="11.1" customHeight="1" x14ac:dyDescent="0.25">
      <c r="A66" s="38"/>
      <c r="B66" s="352" t="s">
        <v>11</v>
      </c>
      <c r="C66" s="455"/>
      <c r="D66" s="353">
        <f>D64+D62</f>
        <v>15000</v>
      </c>
      <c r="E66" s="354"/>
      <c r="F66" s="354"/>
      <c r="G66" s="354">
        <f>G64+G65</f>
        <v>15000</v>
      </c>
      <c r="H66" s="355"/>
      <c r="I66" s="579"/>
      <c r="J66" s="356"/>
      <c r="K66" s="356"/>
    </row>
  </sheetData>
  <mergeCells count="23">
    <mergeCell ref="B1:K1"/>
    <mergeCell ref="A7:A9"/>
    <mergeCell ref="B7:B9"/>
    <mergeCell ref="I7:I9"/>
    <mergeCell ref="A10:A11"/>
    <mergeCell ref="B10:B11"/>
    <mergeCell ref="A12:A16"/>
    <mergeCell ref="I13:I16"/>
    <mergeCell ref="A18:A29"/>
    <mergeCell ref="B18:B29"/>
    <mergeCell ref="I18:I29"/>
    <mergeCell ref="B12:B17"/>
    <mergeCell ref="A37:A40"/>
    <mergeCell ref="B37:B40"/>
    <mergeCell ref="I37:I40"/>
    <mergeCell ref="A32:A33"/>
    <mergeCell ref="B32:B33"/>
    <mergeCell ref="I32:I33"/>
    <mergeCell ref="B64:B65"/>
    <mergeCell ref="B44:B59"/>
    <mergeCell ref="A41:A42"/>
    <mergeCell ref="B41:B42"/>
    <mergeCell ref="I41:I42"/>
  </mergeCells>
  <pageMargins left="0" right="0" top="0.78740157480314965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3"/>
  <sheetViews>
    <sheetView tabSelected="1" topLeftCell="A382" zoomScale="140" zoomScaleNormal="140" workbookViewId="0">
      <selection activeCell="M375" sqref="M375"/>
    </sheetView>
  </sheetViews>
  <sheetFormatPr defaultRowHeight="15" x14ac:dyDescent="0.25"/>
  <cols>
    <col min="1" max="1" width="2.7109375" style="52" customWidth="1"/>
    <col min="2" max="2" width="31" style="52" customWidth="1"/>
    <col min="3" max="3" width="6.5703125" style="52" customWidth="1"/>
    <col min="4" max="5" width="12.42578125" style="53" customWidth="1"/>
    <col min="6" max="6" width="12.42578125" style="122" customWidth="1"/>
    <col min="7" max="7" width="12.42578125" style="53" customWidth="1"/>
    <col min="8" max="8" width="7.85546875" style="53" customWidth="1"/>
    <col min="9" max="9" width="6.5703125" style="52" customWidth="1"/>
    <col min="10" max="10" width="2.42578125" style="748" customWidth="1"/>
    <col min="11" max="11" width="36.5703125" style="52" customWidth="1"/>
  </cols>
  <sheetData>
    <row r="1" spans="1:11" s="409" customFormat="1" ht="16.5" customHeight="1" x14ac:dyDescent="0.25">
      <c r="A1" s="1511">
        <v>2</v>
      </c>
      <c r="B1" s="1913" t="s">
        <v>579</v>
      </c>
      <c r="C1" s="1914"/>
      <c r="D1" s="1914"/>
      <c r="E1" s="1914"/>
      <c r="F1" s="1914"/>
      <c r="G1" s="1914"/>
      <c r="H1" s="1914"/>
      <c r="I1" s="1914"/>
      <c r="J1" s="1914"/>
      <c r="K1" s="1915"/>
    </row>
    <row r="2" spans="1:11" s="409" customFormat="1" ht="12" customHeight="1" x14ac:dyDescent="0.25">
      <c r="A2" s="1512"/>
      <c r="B2" s="1513"/>
      <c r="C2" s="1514"/>
      <c r="D2" s="1831">
        <f>G2+F2+E2</f>
        <v>60121050</v>
      </c>
      <c r="E2" s="1515">
        <f>E3</f>
        <v>0</v>
      </c>
      <c r="F2" s="1516">
        <f>F3+F411</f>
        <v>1880000</v>
      </c>
      <c r="G2" s="1515">
        <f>G3+G410+G411</f>
        <v>58241050</v>
      </c>
      <c r="H2" s="1517"/>
      <c r="I2" s="1518"/>
      <c r="J2" s="1519"/>
      <c r="K2" s="1513"/>
    </row>
    <row r="3" spans="1:11" s="372" customFormat="1" ht="21" customHeight="1" thickBot="1" x14ac:dyDescent="0.25">
      <c r="A3" s="1520" t="s">
        <v>345</v>
      </c>
      <c r="B3" s="612" t="s">
        <v>346</v>
      </c>
      <c r="C3" s="597" t="s">
        <v>50</v>
      </c>
      <c r="D3" s="809">
        <f>G3+F3</f>
        <v>57581250</v>
      </c>
      <c r="E3" s="612"/>
      <c r="F3" s="1105">
        <f>F4</f>
        <v>0</v>
      </c>
      <c r="G3" s="613">
        <f>G4+G69</f>
        <v>57581250</v>
      </c>
      <c r="H3" s="600"/>
      <c r="I3" s="134"/>
      <c r="J3" s="1521"/>
      <c r="K3" s="136"/>
    </row>
    <row r="4" spans="1:11" s="372" customFormat="1" ht="15.75" customHeight="1" thickBot="1" x14ac:dyDescent="0.25">
      <c r="A4" s="1916" t="s">
        <v>347</v>
      </c>
      <c r="B4" s="1917"/>
      <c r="C4" s="1522"/>
      <c r="D4" s="1523">
        <f>G4+F4</f>
        <v>54341250</v>
      </c>
      <c r="E4" s="1524"/>
      <c r="F4" s="1525">
        <f>F5+F7</f>
        <v>0</v>
      </c>
      <c r="G4" s="1622">
        <f>SUM(G5:G50)</f>
        <v>54341250</v>
      </c>
      <c r="H4" s="1526"/>
      <c r="I4" s="207"/>
      <c r="J4" s="1527"/>
      <c r="K4" s="205"/>
    </row>
    <row r="5" spans="1:11" s="372" customFormat="1" ht="39.75" customHeight="1" x14ac:dyDescent="0.2">
      <c r="A5" s="1507">
        <v>1</v>
      </c>
      <c r="B5" s="1504" t="s">
        <v>77</v>
      </c>
      <c r="C5" s="598"/>
      <c r="D5" s="804">
        <f>G5+F5</f>
        <v>35738803</v>
      </c>
      <c r="E5" s="591"/>
      <c r="F5" s="1137">
        <v>0</v>
      </c>
      <c r="G5" s="593">
        <v>35738803</v>
      </c>
      <c r="H5" s="601"/>
      <c r="I5" s="1578">
        <v>211</v>
      </c>
      <c r="J5" s="1528"/>
      <c r="K5" s="1489" t="s">
        <v>603</v>
      </c>
    </row>
    <row r="6" spans="1:11" s="372" customFormat="1" ht="9.75" customHeight="1" x14ac:dyDescent="0.2">
      <c r="A6" s="1498">
        <v>2</v>
      </c>
      <c r="B6" s="1499" t="s">
        <v>79</v>
      </c>
      <c r="C6" s="1508"/>
      <c r="D6" s="805">
        <f t="shared" ref="D6:D60" si="0">G6</f>
        <v>17200</v>
      </c>
      <c r="E6" s="1575"/>
      <c r="F6" s="782"/>
      <c r="G6" s="806">
        <v>17200</v>
      </c>
      <c r="H6" s="603"/>
      <c r="I6" s="1572">
        <v>212</v>
      </c>
      <c r="J6" s="713"/>
      <c r="K6" s="609" t="s">
        <v>125</v>
      </c>
    </row>
    <row r="7" spans="1:11" s="372" customFormat="1" ht="18.75" customHeight="1" x14ac:dyDescent="0.2">
      <c r="A7" s="605">
        <v>3</v>
      </c>
      <c r="B7" s="1509" t="s">
        <v>78</v>
      </c>
      <c r="C7" s="599"/>
      <c r="D7" s="807">
        <f>G7+F7</f>
        <v>10823319</v>
      </c>
      <c r="E7" s="594"/>
      <c r="F7" s="367">
        <v>0</v>
      </c>
      <c r="G7" s="368">
        <v>10823319</v>
      </c>
      <c r="H7" s="370"/>
      <c r="I7" s="371">
        <v>213</v>
      </c>
      <c r="J7" s="714"/>
      <c r="K7" s="1488" t="s">
        <v>588</v>
      </c>
    </row>
    <row r="8" spans="1:11" s="372" customFormat="1" ht="24" customHeight="1" x14ac:dyDescent="0.2">
      <c r="A8" s="1874">
        <v>4</v>
      </c>
      <c r="B8" s="1876" t="s">
        <v>80</v>
      </c>
      <c r="C8" s="599"/>
      <c r="D8" s="807">
        <f t="shared" si="0"/>
        <v>35000</v>
      </c>
      <c r="E8" s="594"/>
      <c r="F8" s="367"/>
      <c r="G8" s="368">
        <v>35000</v>
      </c>
      <c r="H8" s="370"/>
      <c r="I8" s="1878">
        <v>221</v>
      </c>
      <c r="J8" s="714"/>
      <c r="K8" s="610" t="s">
        <v>508</v>
      </c>
    </row>
    <row r="9" spans="1:11" s="372" customFormat="1" ht="12.75" customHeight="1" x14ac:dyDescent="0.2">
      <c r="A9" s="1918"/>
      <c r="B9" s="1919"/>
      <c r="C9" s="1506"/>
      <c r="D9" s="607">
        <f t="shared" si="0"/>
        <v>60000</v>
      </c>
      <c r="E9" s="1574"/>
      <c r="F9" s="408"/>
      <c r="G9" s="1668">
        <v>60000</v>
      </c>
      <c r="H9" s="573"/>
      <c r="I9" s="1920"/>
      <c r="J9" s="1505"/>
      <c r="K9" s="1298" t="s">
        <v>402</v>
      </c>
    </row>
    <row r="10" spans="1:11" s="372" customFormat="1" ht="12.75" customHeight="1" x14ac:dyDescent="0.2">
      <c r="A10" s="1874">
        <v>5</v>
      </c>
      <c r="B10" s="1876" t="s">
        <v>82</v>
      </c>
      <c r="C10" s="1506"/>
      <c r="D10" s="607">
        <f t="shared" si="0"/>
        <v>2973843</v>
      </c>
      <c r="E10" s="1574"/>
      <c r="F10" s="408"/>
      <c r="G10" s="1668">
        <v>2973843</v>
      </c>
      <c r="H10" s="573"/>
      <c r="I10" s="1572" t="s">
        <v>104</v>
      </c>
      <c r="J10" s="1505"/>
      <c r="K10" s="1298" t="s">
        <v>348</v>
      </c>
    </row>
    <row r="11" spans="1:11" s="372" customFormat="1" ht="11.25" customHeight="1" x14ac:dyDescent="0.2">
      <c r="A11" s="1880"/>
      <c r="B11" s="1882"/>
      <c r="C11" s="1506"/>
      <c r="D11" s="607">
        <f t="shared" si="0"/>
        <v>2256055</v>
      </c>
      <c r="E11" s="1574"/>
      <c r="F11" s="408"/>
      <c r="G11" s="1668">
        <v>2256055</v>
      </c>
      <c r="H11" s="573"/>
      <c r="I11" s="375" t="s">
        <v>105</v>
      </c>
      <c r="J11" s="1505"/>
      <c r="K11" s="1298" t="s">
        <v>83</v>
      </c>
    </row>
    <row r="12" spans="1:11" s="372" customFormat="1" ht="13.5" customHeight="1" x14ac:dyDescent="0.2">
      <c r="A12" s="1880"/>
      <c r="B12" s="1882"/>
      <c r="C12" s="1506"/>
      <c r="D12" s="607">
        <f t="shared" si="0"/>
        <v>52293</v>
      </c>
      <c r="E12" s="1574"/>
      <c r="F12" s="408"/>
      <c r="G12" s="1668">
        <v>52293</v>
      </c>
      <c r="H12" s="573"/>
      <c r="I12" s="1572" t="s">
        <v>106</v>
      </c>
      <c r="J12" s="1505"/>
      <c r="K12" s="1298" t="s">
        <v>391</v>
      </c>
    </row>
    <row r="13" spans="1:11" s="372" customFormat="1" ht="13.5" customHeight="1" x14ac:dyDescent="0.2">
      <c r="A13" s="1921"/>
      <c r="B13" s="1922"/>
      <c r="C13" s="1506"/>
      <c r="D13" s="607">
        <f t="shared" si="0"/>
        <v>96173</v>
      </c>
      <c r="E13" s="1574"/>
      <c r="F13" s="408"/>
      <c r="G13" s="1668">
        <v>96173</v>
      </c>
      <c r="H13" s="573"/>
      <c r="I13" s="1878" t="s">
        <v>110</v>
      </c>
      <c r="J13" s="1505"/>
      <c r="K13" s="1298" t="s">
        <v>349</v>
      </c>
    </row>
    <row r="14" spans="1:11" s="372" customFormat="1" ht="9.75" customHeight="1" x14ac:dyDescent="0.2">
      <c r="A14" s="1881"/>
      <c r="B14" s="1867"/>
      <c r="C14" s="1506"/>
      <c r="D14" s="607">
        <f t="shared" si="0"/>
        <v>7000</v>
      </c>
      <c r="E14" s="1574"/>
      <c r="F14" s="408"/>
      <c r="G14" s="1668">
        <v>7000</v>
      </c>
      <c r="H14" s="573"/>
      <c r="I14" s="1909"/>
      <c r="J14" s="1505"/>
      <c r="K14" s="1298" t="s">
        <v>350</v>
      </c>
    </row>
    <row r="15" spans="1:11" s="372" customFormat="1" ht="11.25" customHeight="1" x14ac:dyDescent="0.2">
      <c r="A15" s="1503">
        <v>6</v>
      </c>
      <c r="B15" s="1502" t="s">
        <v>100</v>
      </c>
      <c r="C15" s="1506"/>
      <c r="D15" s="607">
        <f t="shared" si="0"/>
        <v>789103</v>
      </c>
      <c r="E15" s="1574"/>
      <c r="F15" s="408"/>
      <c r="G15" s="1668">
        <v>789103</v>
      </c>
      <c r="H15" s="573"/>
      <c r="I15" s="375">
        <v>224</v>
      </c>
      <c r="J15" s="1505"/>
      <c r="K15" s="1298" t="s">
        <v>351</v>
      </c>
    </row>
    <row r="16" spans="1:11" s="372" customFormat="1" ht="12.75" customHeight="1" x14ac:dyDescent="0.2">
      <c r="A16" s="1923">
        <v>7</v>
      </c>
      <c r="B16" s="1882" t="s">
        <v>85</v>
      </c>
      <c r="C16" s="1506"/>
      <c r="D16" s="607">
        <f t="shared" si="0"/>
        <v>12000</v>
      </c>
      <c r="E16" s="1574"/>
      <c r="F16" s="408"/>
      <c r="G16" s="1668">
        <v>12000</v>
      </c>
      <c r="H16" s="573"/>
      <c r="I16" s="1878" t="s">
        <v>103</v>
      </c>
      <c r="J16" s="1505"/>
      <c r="K16" s="1298" t="s">
        <v>590</v>
      </c>
    </row>
    <row r="17" spans="1:11" s="372" customFormat="1" ht="12.75" customHeight="1" x14ac:dyDescent="0.2">
      <c r="A17" s="1923"/>
      <c r="B17" s="1882"/>
      <c r="C17" s="1555"/>
      <c r="D17" s="607">
        <f t="shared" si="0"/>
        <v>5000</v>
      </c>
      <c r="E17" s="1574"/>
      <c r="F17" s="408"/>
      <c r="G17" s="1668">
        <v>5000</v>
      </c>
      <c r="H17" s="573"/>
      <c r="I17" s="1883"/>
      <c r="J17" s="1554"/>
      <c r="K17" s="1298" t="s">
        <v>352</v>
      </c>
    </row>
    <row r="18" spans="1:11" s="372" customFormat="1" ht="12" customHeight="1" x14ac:dyDescent="0.2">
      <c r="A18" s="1923"/>
      <c r="B18" s="1882"/>
      <c r="C18" s="1555"/>
      <c r="D18" s="607">
        <f t="shared" si="0"/>
        <v>36000</v>
      </c>
      <c r="E18" s="1574"/>
      <c r="F18" s="408"/>
      <c r="G18" s="1668">
        <v>36000</v>
      </c>
      <c r="H18" s="573"/>
      <c r="I18" s="1883"/>
      <c r="J18" s="1554"/>
      <c r="K18" s="1298" t="s">
        <v>382</v>
      </c>
    </row>
    <row r="19" spans="1:11" s="372" customFormat="1" ht="9.75" customHeight="1" x14ac:dyDescent="0.2">
      <c r="A19" s="1923"/>
      <c r="B19" s="1882"/>
      <c r="C19" s="1506"/>
      <c r="D19" s="607">
        <f t="shared" si="0"/>
        <v>100000</v>
      </c>
      <c r="E19" s="1574"/>
      <c r="F19" s="408"/>
      <c r="G19" s="1668">
        <v>100000</v>
      </c>
      <c r="H19" s="573"/>
      <c r="I19" s="1883"/>
      <c r="J19" s="1505"/>
      <c r="K19" s="1298" t="s">
        <v>589</v>
      </c>
    </row>
    <row r="20" spans="1:11" s="372" customFormat="1" ht="11.25" customHeight="1" x14ac:dyDescent="0.2">
      <c r="A20" s="1923"/>
      <c r="B20" s="1882"/>
      <c r="C20" s="1506"/>
      <c r="D20" s="607">
        <f t="shared" si="0"/>
        <v>2500</v>
      </c>
      <c r="E20" s="1574"/>
      <c r="F20" s="408"/>
      <c r="G20" s="1668">
        <v>2500</v>
      </c>
      <c r="H20" s="573"/>
      <c r="I20" s="1878" t="s">
        <v>102</v>
      </c>
      <c r="J20" s="1505"/>
      <c r="K20" s="1298" t="s">
        <v>137</v>
      </c>
    </row>
    <row r="21" spans="1:11" s="372" customFormat="1" ht="20.25" customHeight="1" x14ac:dyDescent="0.2">
      <c r="A21" s="1923"/>
      <c r="B21" s="1882"/>
      <c r="C21" s="1506"/>
      <c r="D21" s="607">
        <f t="shared" si="0"/>
        <v>10000</v>
      </c>
      <c r="E21" s="1574"/>
      <c r="F21" s="408"/>
      <c r="G21" s="1668">
        <v>10000</v>
      </c>
      <c r="H21" s="573"/>
      <c r="I21" s="1883"/>
      <c r="J21" s="1505"/>
      <c r="K21" s="1298" t="s">
        <v>112</v>
      </c>
    </row>
    <row r="22" spans="1:11" s="372" customFormat="1" ht="11.25" customHeight="1" x14ac:dyDescent="0.2">
      <c r="A22" s="1924"/>
      <c r="B22" s="1925"/>
      <c r="C22" s="1506"/>
      <c r="D22" s="607">
        <f t="shared" si="0"/>
        <v>60000</v>
      </c>
      <c r="E22" s="1574"/>
      <c r="F22" s="408"/>
      <c r="G22" s="1668">
        <v>60000</v>
      </c>
      <c r="H22" s="573"/>
      <c r="I22" s="1920"/>
      <c r="J22" s="1505"/>
      <c r="K22" s="1298" t="s">
        <v>353</v>
      </c>
    </row>
    <row r="23" spans="1:11" s="372" customFormat="1" ht="11.25" x14ac:dyDescent="0.2">
      <c r="A23" s="1874">
        <v>8</v>
      </c>
      <c r="B23" s="1876" t="s">
        <v>86</v>
      </c>
      <c r="C23" s="1506"/>
      <c r="D23" s="607">
        <f t="shared" si="0"/>
        <v>27000</v>
      </c>
      <c r="E23" s="1574"/>
      <c r="F23" s="408"/>
      <c r="G23" s="1668">
        <v>27000</v>
      </c>
      <c r="H23" s="573"/>
      <c r="I23" s="1878">
        <v>226</v>
      </c>
      <c r="J23" s="1505"/>
      <c r="K23" s="1298" t="s">
        <v>354</v>
      </c>
    </row>
    <row r="24" spans="1:11" s="372" customFormat="1" ht="12" customHeight="1" x14ac:dyDescent="0.2">
      <c r="A24" s="1880"/>
      <c r="B24" s="1882"/>
      <c r="C24" s="1506"/>
      <c r="D24" s="607">
        <f t="shared" si="0"/>
        <v>22500</v>
      </c>
      <c r="E24" s="1574"/>
      <c r="F24" s="408"/>
      <c r="G24" s="1668">
        <v>22500</v>
      </c>
      <c r="H24" s="573"/>
      <c r="I24" s="1883"/>
      <c r="J24" s="1505"/>
      <c r="K24" s="1298" t="s">
        <v>403</v>
      </c>
    </row>
    <row r="25" spans="1:11" s="372" customFormat="1" ht="12" customHeight="1" x14ac:dyDescent="0.2">
      <c r="A25" s="1880"/>
      <c r="B25" s="1882"/>
      <c r="C25" s="1506"/>
      <c r="D25" s="607">
        <f t="shared" si="0"/>
        <v>9500</v>
      </c>
      <c r="E25" s="1574"/>
      <c r="F25" s="408"/>
      <c r="G25" s="1668">
        <v>9500</v>
      </c>
      <c r="H25" s="573"/>
      <c r="I25" s="1883"/>
      <c r="J25" s="1505"/>
      <c r="K25" s="1298" t="s">
        <v>355</v>
      </c>
    </row>
    <row r="26" spans="1:11" s="372" customFormat="1" ht="12" customHeight="1" x14ac:dyDescent="0.2">
      <c r="A26" s="1880"/>
      <c r="B26" s="1882"/>
      <c r="C26" s="1506"/>
      <c r="D26" s="607">
        <f t="shared" si="0"/>
        <v>20000</v>
      </c>
      <c r="E26" s="1574"/>
      <c r="F26" s="408"/>
      <c r="G26" s="1668">
        <v>20000</v>
      </c>
      <c r="H26" s="573"/>
      <c r="I26" s="1883"/>
      <c r="J26" s="1505"/>
      <c r="K26" s="1298" t="s">
        <v>356</v>
      </c>
    </row>
    <row r="27" spans="1:11" s="372" customFormat="1" ht="12" customHeight="1" x14ac:dyDescent="0.2">
      <c r="A27" s="1880"/>
      <c r="B27" s="1882"/>
      <c r="C27" s="1506"/>
      <c r="D27" s="607">
        <f t="shared" si="0"/>
        <v>65000</v>
      </c>
      <c r="E27" s="1574"/>
      <c r="F27" s="408"/>
      <c r="G27" s="1668">
        <v>65000</v>
      </c>
      <c r="H27" s="573"/>
      <c r="I27" s="1883"/>
      <c r="J27" s="1505"/>
      <c r="K27" s="1298" t="s">
        <v>357</v>
      </c>
    </row>
    <row r="28" spans="1:11" s="372" customFormat="1" ht="12.75" customHeight="1" x14ac:dyDescent="0.2">
      <c r="A28" s="1880"/>
      <c r="B28" s="1882"/>
      <c r="C28" s="1506"/>
      <c r="D28" s="607">
        <f t="shared" si="0"/>
        <v>12000</v>
      </c>
      <c r="E28" s="1574"/>
      <c r="F28" s="408"/>
      <c r="G28" s="1668">
        <v>12000</v>
      </c>
      <c r="H28" s="573"/>
      <c r="I28" s="1883"/>
      <c r="J28" s="1505"/>
      <c r="K28" s="1298" t="s">
        <v>184</v>
      </c>
    </row>
    <row r="29" spans="1:11" s="372" customFormat="1" ht="12.75" customHeight="1" x14ac:dyDescent="0.2">
      <c r="A29" s="1880"/>
      <c r="B29" s="1882"/>
      <c r="C29" s="1506"/>
      <c r="D29" s="607">
        <f t="shared" si="0"/>
        <v>12480</v>
      </c>
      <c r="E29" s="1574"/>
      <c r="F29" s="408"/>
      <c r="G29" s="1668">
        <v>12480</v>
      </c>
      <c r="H29" s="573"/>
      <c r="I29" s="1883"/>
      <c r="J29" s="1505"/>
      <c r="K29" s="1298" t="s">
        <v>392</v>
      </c>
    </row>
    <row r="30" spans="1:11" s="372" customFormat="1" ht="12.75" customHeight="1" x14ac:dyDescent="0.2">
      <c r="A30" s="1880"/>
      <c r="B30" s="1882"/>
      <c r="C30" s="1506"/>
      <c r="D30" s="607">
        <f t="shared" si="0"/>
        <v>33800</v>
      </c>
      <c r="E30" s="1574"/>
      <c r="F30" s="408"/>
      <c r="G30" s="1668">
        <v>33800</v>
      </c>
      <c r="H30" s="573"/>
      <c r="I30" s="1883"/>
      <c r="J30" s="1505"/>
      <c r="K30" s="1298" t="s">
        <v>358</v>
      </c>
    </row>
    <row r="31" spans="1:11" s="372" customFormat="1" ht="12.75" customHeight="1" x14ac:dyDescent="0.2">
      <c r="A31" s="1880"/>
      <c r="B31" s="1882"/>
      <c r="C31" s="1665"/>
      <c r="D31" s="607">
        <f t="shared" si="0"/>
        <v>6900</v>
      </c>
      <c r="E31" s="1640"/>
      <c r="F31" s="408"/>
      <c r="G31" s="1668">
        <v>6900</v>
      </c>
      <c r="H31" s="573"/>
      <c r="I31" s="1883"/>
      <c r="J31" s="1657"/>
      <c r="K31" s="1660" t="s">
        <v>510</v>
      </c>
    </row>
    <row r="32" spans="1:11" s="372" customFormat="1" ht="12.75" customHeight="1" x14ac:dyDescent="0.2">
      <c r="A32" s="1880"/>
      <c r="B32" s="1882"/>
      <c r="C32" s="1665"/>
      <c r="D32" s="607">
        <f t="shared" si="0"/>
        <v>17500</v>
      </c>
      <c r="E32" s="1640"/>
      <c r="F32" s="408"/>
      <c r="G32" s="1668">
        <v>17500</v>
      </c>
      <c r="H32" s="573"/>
      <c r="I32" s="1883"/>
      <c r="J32" s="1657"/>
      <c r="K32" s="1660" t="s">
        <v>511</v>
      </c>
    </row>
    <row r="33" spans="1:12" s="372" customFormat="1" ht="12.75" customHeight="1" x14ac:dyDescent="0.2">
      <c r="A33" s="1880"/>
      <c r="B33" s="1882"/>
      <c r="C33" s="1665"/>
      <c r="D33" s="607">
        <f t="shared" si="0"/>
        <v>20000</v>
      </c>
      <c r="E33" s="1640"/>
      <c r="F33" s="408"/>
      <c r="G33" s="1668">
        <v>20000</v>
      </c>
      <c r="H33" s="573"/>
      <c r="I33" s="1883"/>
      <c r="J33" s="1657"/>
      <c r="K33" s="1660" t="s">
        <v>512</v>
      </c>
    </row>
    <row r="34" spans="1:12" s="372" customFormat="1" ht="12.75" customHeight="1" x14ac:dyDescent="0.2">
      <c r="A34" s="1880"/>
      <c r="B34" s="1882"/>
      <c r="C34" s="1571"/>
      <c r="D34" s="607">
        <f t="shared" si="0"/>
        <v>20000</v>
      </c>
      <c r="E34" s="1574"/>
      <c r="F34" s="408"/>
      <c r="G34" s="1668">
        <v>20000</v>
      </c>
      <c r="H34" s="573"/>
      <c r="I34" s="1883"/>
      <c r="J34" s="1570"/>
      <c r="K34" s="1298" t="s">
        <v>186</v>
      </c>
      <c r="L34" s="667"/>
    </row>
    <row r="35" spans="1:12" s="372" customFormat="1" ht="12" customHeight="1" x14ac:dyDescent="0.2">
      <c r="A35" s="1874">
        <v>9</v>
      </c>
      <c r="B35" s="1876" t="s">
        <v>88</v>
      </c>
      <c r="C35" s="1506"/>
      <c r="D35" s="607">
        <f t="shared" si="0"/>
        <v>10000</v>
      </c>
      <c r="E35" s="1574"/>
      <c r="F35" s="408"/>
      <c r="G35" s="1668">
        <v>10000</v>
      </c>
      <c r="H35" s="573"/>
      <c r="I35" s="1878">
        <v>227</v>
      </c>
      <c r="J35" s="1505"/>
      <c r="K35" s="1298" t="s">
        <v>359</v>
      </c>
    </row>
    <row r="36" spans="1:12" s="372" customFormat="1" ht="12" customHeight="1" x14ac:dyDescent="0.2">
      <c r="A36" s="1911"/>
      <c r="B36" s="1910"/>
      <c r="C36" s="1506"/>
      <c r="D36" s="607">
        <f t="shared" si="0"/>
        <v>12000</v>
      </c>
      <c r="E36" s="1574"/>
      <c r="F36" s="408"/>
      <c r="G36" s="1668">
        <v>12000</v>
      </c>
      <c r="H36" s="573"/>
      <c r="I36" s="1893"/>
      <c r="J36" s="1505"/>
      <c r="K36" s="1298" t="s">
        <v>360</v>
      </c>
    </row>
    <row r="37" spans="1:12" s="372" customFormat="1" ht="12" customHeight="1" x14ac:dyDescent="0.2">
      <c r="A37" s="1881"/>
      <c r="B37" s="1867"/>
      <c r="C37" s="1506"/>
      <c r="D37" s="607">
        <f t="shared" si="0"/>
        <v>22000</v>
      </c>
      <c r="E37" s="1574"/>
      <c r="F37" s="408"/>
      <c r="G37" s="1668">
        <v>22000</v>
      </c>
      <c r="H37" s="573"/>
      <c r="I37" s="1933"/>
      <c r="J37" s="1505"/>
      <c r="K37" s="1298" t="s">
        <v>361</v>
      </c>
    </row>
    <row r="38" spans="1:12" s="372" customFormat="1" ht="22.5" customHeight="1" x14ac:dyDescent="0.2">
      <c r="A38" s="1500">
        <v>10</v>
      </c>
      <c r="B38" s="1501" t="s">
        <v>255</v>
      </c>
      <c r="C38" s="1506"/>
      <c r="D38" s="607">
        <f t="shared" si="0"/>
        <v>100000</v>
      </c>
      <c r="E38" s="1574"/>
      <c r="F38" s="408"/>
      <c r="G38" s="1668">
        <v>100000</v>
      </c>
      <c r="H38" s="573"/>
      <c r="I38" s="1573">
        <v>266</v>
      </c>
      <c r="J38" s="1505"/>
      <c r="K38" s="1298" t="s">
        <v>255</v>
      </c>
    </row>
    <row r="39" spans="1:12" s="372" customFormat="1" ht="12" customHeight="1" x14ac:dyDescent="0.2">
      <c r="A39" s="1835">
        <v>11</v>
      </c>
      <c r="B39" s="1836" t="s">
        <v>70</v>
      </c>
      <c r="C39" s="1506"/>
      <c r="D39" s="607">
        <f t="shared" si="0"/>
        <v>100000</v>
      </c>
      <c r="E39" s="1574"/>
      <c r="F39" s="408"/>
      <c r="G39" s="1668">
        <v>100000</v>
      </c>
      <c r="H39" s="573"/>
      <c r="I39" s="1837">
        <v>310</v>
      </c>
      <c r="J39" s="1505"/>
      <c r="K39" s="1298" t="s">
        <v>401</v>
      </c>
    </row>
    <row r="40" spans="1:12" s="372" customFormat="1" ht="21" customHeight="1" x14ac:dyDescent="0.2">
      <c r="A40" s="1498">
        <v>12</v>
      </c>
      <c r="B40" s="1499" t="s">
        <v>266</v>
      </c>
      <c r="C40" s="1506"/>
      <c r="D40" s="607">
        <f t="shared" si="0"/>
        <v>2000</v>
      </c>
      <c r="E40" s="1574"/>
      <c r="F40" s="408"/>
      <c r="G40" s="1668">
        <v>2000</v>
      </c>
      <c r="H40" s="573"/>
      <c r="I40" s="1577">
        <v>341</v>
      </c>
      <c r="J40" s="1505"/>
      <c r="K40" s="1298" t="s">
        <v>267</v>
      </c>
    </row>
    <row r="41" spans="1:12" s="372" customFormat="1" ht="9.75" customHeight="1" x14ac:dyDescent="0.2">
      <c r="A41" s="1498">
        <v>13</v>
      </c>
      <c r="B41" s="1499" t="s">
        <v>89</v>
      </c>
      <c r="C41" s="1506"/>
      <c r="D41" s="607">
        <f t="shared" si="0"/>
        <v>193125</v>
      </c>
      <c r="E41" s="1574"/>
      <c r="F41" s="408"/>
      <c r="G41" s="1668">
        <v>193125</v>
      </c>
      <c r="H41" s="573"/>
      <c r="I41" s="1577">
        <v>343</v>
      </c>
      <c r="J41" s="1505"/>
      <c r="K41" s="1298" t="s">
        <v>362</v>
      </c>
    </row>
    <row r="42" spans="1:12" s="372" customFormat="1" ht="21.75" customHeight="1" x14ac:dyDescent="0.2">
      <c r="A42" s="1498">
        <v>14</v>
      </c>
      <c r="B42" s="1499" t="s">
        <v>363</v>
      </c>
      <c r="C42" s="1506"/>
      <c r="D42" s="607">
        <f t="shared" si="0"/>
        <v>57670</v>
      </c>
      <c r="E42" s="1574"/>
      <c r="F42" s="408"/>
      <c r="G42" s="1668">
        <v>57670</v>
      </c>
      <c r="H42" s="573"/>
      <c r="I42" s="1577">
        <v>344</v>
      </c>
      <c r="J42" s="1505"/>
      <c r="K42" s="1298" t="s">
        <v>101</v>
      </c>
    </row>
    <row r="43" spans="1:12" s="372" customFormat="1" ht="12.75" customHeight="1" x14ac:dyDescent="0.2">
      <c r="A43" s="1498">
        <v>15</v>
      </c>
      <c r="B43" s="1499" t="s">
        <v>187</v>
      </c>
      <c r="C43" s="1506"/>
      <c r="D43" s="607">
        <f t="shared" si="0"/>
        <v>15100</v>
      </c>
      <c r="E43" s="1574"/>
      <c r="F43" s="408"/>
      <c r="G43" s="1668">
        <v>15100</v>
      </c>
      <c r="H43" s="573"/>
      <c r="I43" s="1577">
        <v>345</v>
      </c>
      <c r="J43" s="1505"/>
      <c r="K43" s="1298" t="s">
        <v>90</v>
      </c>
    </row>
    <row r="44" spans="1:12" s="372" customFormat="1" ht="12.75" customHeight="1" x14ac:dyDescent="0.2">
      <c r="A44" s="1874">
        <v>16</v>
      </c>
      <c r="B44" s="1876" t="s">
        <v>364</v>
      </c>
      <c r="C44" s="1506"/>
      <c r="D44" s="607">
        <f t="shared" si="0"/>
        <v>0</v>
      </c>
      <c r="E44" s="1574"/>
      <c r="F44" s="408"/>
      <c r="G44" s="1668">
        <v>0</v>
      </c>
      <c r="H44" s="573"/>
      <c r="I44" s="1878">
        <v>346</v>
      </c>
      <c r="J44" s="1505"/>
      <c r="K44" s="1298" t="s">
        <v>91</v>
      </c>
    </row>
    <row r="45" spans="1:12" s="372" customFormat="1" ht="13.5" customHeight="1" x14ac:dyDescent="0.2">
      <c r="A45" s="1911"/>
      <c r="B45" s="1910"/>
      <c r="C45" s="1506"/>
      <c r="D45" s="607">
        <f t="shared" si="0"/>
        <v>50050</v>
      </c>
      <c r="E45" s="1574"/>
      <c r="F45" s="408"/>
      <c r="G45" s="1668">
        <v>50050</v>
      </c>
      <c r="H45" s="573"/>
      <c r="I45" s="1899"/>
      <c r="J45" s="1505"/>
      <c r="K45" s="1298" t="s">
        <v>92</v>
      </c>
    </row>
    <row r="46" spans="1:12" s="372" customFormat="1" ht="13.5" customHeight="1" x14ac:dyDescent="0.2">
      <c r="A46" s="1911"/>
      <c r="B46" s="1910"/>
      <c r="C46" s="1665"/>
      <c r="D46" s="607">
        <f t="shared" si="0"/>
        <v>25000</v>
      </c>
      <c r="E46" s="1640"/>
      <c r="F46" s="408"/>
      <c r="G46" s="1668">
        <v>25000</v>
      </c>
      <c r="H46" s="573"/>
      <c r="I46" s="1899"/>
      <c r="J46" s="1657"/>
      <c r="K46" s="1660" t="s">
        <v>513</v>
      </c>
    </row>
    <row r="47" spans="1:12" s="372" customFormat="1" ht="12.75" customHeight="1" x14ac:dyDescent="0.2">
      <c r="A47" s="1881"/>
      <c r="B47" s="1867"/>
      <c r="C47" s="1506"/>
      <c r="D47" s="607">
        <f t="shared" si="0"/>
        <v>50000</v>
      </c>
      <c r="E47" s="1574"/>
      <c r="F47" s="408"/>
      <c r="G47" s="1668">
        <v>50000</v>
      </c>
      <c r="H47" s="573"/>
      <c r="I47" s="1909"/>
      <c r="J47" s="1505"/>
      <c r="K47" s="1298" t="s">
        <v>509</v>
      </c>
    </row>
    <row r="48" spans="1:12" s="372" customFormat="1" ht="12.75" customHeight="1" x14ac:dyDescent="0.2">
      <c r="A48" s="1874">
        <v>17</v>
      </c>
      <c r="B48" s="1876" t="s">
        <v>95</v>
      </c>
      <c r="C48" s="1506"/>
      <c r="D48" s="607">
        <f t="shared" si="0"/>
        <v>347992</v>
      </c>
      <c r="E48" s="1574"/>
      <c r="F48" s="408"/>
      <c r="G48" s="1668">
        <v>347992</v>
      </c>
      <c r="H48" s="573"/>
      <c r="I48" s="1878">
        <v>291</v>
      </c>
      <c r="J48" s="1505"/>
      <c r="K48" s="1298" t="s">
        <v>365</v>
      </c>
    </row>
    <row r="49" spans="1:11" s="372" customFormat="1" ht="10.5" customHeight="1" x14ac:dyDescent="0.2">
      <c r="A49" s="1875"/>
      <c r="B49" s="1877"/>
      <c r="C49" s="599"/>
      <c r="D49" s="807">
        <f t="shared" si="0"/>
        <v>15244</v>
      </c>
      <c r="E49" s="594"/>
      <c r="F49" s="367"/>
      <c r="G49" s="368">
        <v>15244</v>
      </c>
      <c r="H49" s="370"/>
      <c r="I49" s="1879"/>
      <c r="J49" s="714"/>
      <c r="K49" s="610" t="s">
        <v>134</v>
      </c>
    </row>
    <row r="50" spans="1:11" s="372" customFormat="1" ht="21.75" customHeight="1" x14ac:dyDescent="0.2">
      <c r="A50" s="1498">
        <v>18</v>
      </c>
      <c r="B50" s="1499" t="s">
        <v>97</v>
      </c>
      <c r="C50" s="1506"/>
      <c r="D50" s="607">
        <f t="shared" si="0"/>
        <v>100</v>
      </c>
      <c r="E50" s="1574"/>
      <c r="F50" s="408"/>
      <c r="G50" s="1668">
        <v>100</v>
      </c>
      <c r="H50" s="573"/>
      <c r="I50" s="1577">
        <v>292</v>
      </c>
      <c r="J50" s="1505"/>
      <c r="K50" s="1298" t="s">
        <v>98</v>
      </c>
    </row>
    <row r="51" spans="1:11" s="372" customFormat="1" ht="11.1" customHeight="1" x14ac:dyDescent="0.2">
      <c r="A51" s="1529"/>
      <c r="B51" s="1934" t="s">
        <v>366</v>
      </c>
      <c r="C51" s="1530"/>
      <c r="D51" s="1531">
        <f>G51+F51</f>
        <v>35738803</v>
      </c>
      <c r="E51" s="1532"/>
      <c r="F51" s="1533">
        <f>F5</f>
        <v>0</v>
      </c>
      <c r="G51" s="1534">
        <f>G5</f>
        <v>35738803</v>
      </c>
      <c r="H51" s="1535"/>
      <c r="I51" s="1536">
        <v>211</v>
      </c>
      <c r="J51" s="1537"/>
      <c r="K51" s="1538"/>
    </row>
    <row r="52" spans="1:11" s="372" customFormat="1" ht="11.1" customHeight="1" x14ac:dyDescent="0.2">
      <c r="A52" s="1529"/>
      <c r="B52" s="1935"/>
      <c r="C52" s="1530"/>
      <c r="D52" s="1531">
        <f t="shared" si="0"/>
        <v>17200</v>
      </c>
      <c r="E52" s="1532"/>
      <c r="F52" s="1533"/>
      <c r="G52" s="1534">
        <f>G6</f>
        <v>17200</v>
      </c>
      <c r="H52" s="1535"/>
      <c r="I52" s="1536">
        <v>212</v>
      </c>
      <c r="J52" s="1537"/>
      <c r="K52" s="1538"/>
    </row>
    <row r="53" spans="1:11" s="372" customFormat="1" ht="11.1" customHeight="1" x14ac:dyDescent="0.2">
      <c r="A53" s="1529"/>
      <c r="B53" s="1935"/>
      <c r="C53" s="1530"/>
      <c r="D53" s="1531">
        <f>G53</f>
        <v>10823319</v>
      </c>
      <c r="E53" s="1532"/>
      <c r="F53" s="1533">
        <f>F7</f>
        <v>0</v>
      </c>
      <c r="G53" s="1534">
        <f>G7</f>
        <v>10823319</v>
      </c>
      <c r="H53" s="1535"/>
      <c r="I53" s="1536">
        <v>213</v>
      </c>
      <c r="J53" s="1537"/>
      <c r="K53" s="1538"/>
    </row>
    <row r="54" spans="1:11" s="372" customFormat="1" ht="11.1" customHeight="1" x14ac:dyDescent="0.2">
      <c r="A54" s="1529"/>
      <c r="B54" s="1935"/>
      <c r="C54" s="1530"/>
      <c r="D54" s="1531">
        <f t="shared" si="0"/>
        <v>95000</v>
      </c>
      <c r="E54" s="1532"/>
      <c r="F54" s="1533"/>
      <c r="G54" s="1534">
        <f>G8+G9</f>
        <v>95000</v>
      </c>
      <c r="H54" s="1535"/>
      <c r="I54" s="1536">
        <v>221</v>
      </c>
      <c r="J54" s="1537"/>
      <c r="K54" s="1538"/>
    </row>
    <row r="55" spans="1:11" s="372" customFormat="1" ht="11.1" customHeight="1" x14ac:dyDescent="0.2">
      <c r="A55" s="1529"/>
      <c r="B55" s="1935"/>
      <c r="C55" s="1530"/>
      <c r="D55" s="1531">
        <f t="shared" si="0"/>
        <v>5385364</v>
      </c>
      <c r="E55" s="1532"/>
      <c r="F55" s="1533"/>
      <c r="G55" s="1534">
        <f>G10+G11+G12+G13+G14</f>
        <v>5385364</v>
      </c>
      <c r="H55" s="1535"/>
      <c r="I55" s="1536">
        <v>223</v>
      </c>
      <c r="J55" s="1537"/>
      <c r="K55" s="1538"/>
    </row>
    <row r="56" spans="1:11" s="372" customFormat="1" ht="11.1" customHeight="1" x14ac:dyDescent="0.2">
      <c r="A56" s="1529"/>
      <c r="B56" s="1935"/>
      <c r="C56" s="1530"/>
      <c r="D56" s="1531">
        <f t="shared" si="0"/>
        <v>789103</v>
      </c>
      <c r="E56" s="1532"/>
      <c r="F56" s="1533"/>
      <c r="G56" s="1534">
        <f>G15</f>
        <v>789103</v>
      </c>
      <c r="H56" s="1535"/>
      <c r="I56" s="1536">
        <v>224</v>
      </c>
      <c r="J56" s="1537"/>
      <c r="K56" s="1538"/>
    </row>
    <row r="57" spans="1:11" s="372" customFormat="1" ht="11.1" customHeight="1" x14ac:dyDescent="0.2">
      <c r="A57" s="1529"/>
      <c r="B57" s="1935"/>
      <c r="C57" s="1530"/>
      <c r="D57" s="1531">
        <f t="shared" si="0"/>
        <v>225500</v>
      </c>
      <c r="E57" s="1532"/>
      <c r="F57" s="1533"/>
      <c r="G57" s="1534">
        <f>G16+G19+G17+G18+G20+G21+G22</f>
        <v>225500</v>
      </c>
      <c r="H57" s="1535"/>
      <c r="I57" s="1536">
        <v>225</v>
      </c>
      <c r="J57" s="1537"/>
      <c r="K57" s="1538"/>
    </row>
    <row r="58" spans="1:11" s="372" customFormat="1" ht="11.1" customHeight="1" x14ac:dyDescent="0.2">
      <c r="A58" s="1529"/>
      <c r="B58" s="1935"/>
      <c r="C58" s="1530"/>
      <c r="D58" s="1531">
        <f t="shared" si="0"/>
        <v>266680</v>
      </c>
      <c r="E58" s="1532"/>
      <c r="F58" s="1533"/>
      <c r="G58" s="1534">
        <f>G23+G24+G25+G26+G28+G29+G30+G27+G34+G31+G32+G33</f>
        <v>266680</v>
      </c>
      <c r="H58" s="1535"/>
      <c r="I58" s="1536">
        <v>226</v>
      </c>
      <c r="J58" s="1537"/>
      <c r="K58" s="1538"/>
    </row>
    <row r="59" spans="1:11" s="372" customFormat="1" ht="11.1" customHeight="1" x14ac:dyDescent="0.2">
      <c r="A59" s="1529"/>
      <c r="B59" s="1935"/>
      <c r="C59" s="1530"/>
      <c r="D59" s="1531">
        <f t="shared" si="0"/>
        <v>44000</v>
      </c>
      <c r="E59" s="1532"/>
      <c r="F59" s="1533"/>
      <c r="G59" s="1534">
        <f>G35+G36+G37</f>
        <v>44000</v>
      </c>
      <c r="H59" s="1535"/>
      <c r="I59" s="1536">
        <v>227</v>
      </c>
      <c r="J59" s="1537"/>
      <c r="K59" s="1538"/>
    </row>
    <row r="60" spans="1:11" s="372" customFormat="1" ht="11.1" customHeight="1" x14ac:dyDescent="0.2">
      <c r="A60" s="1529"/>
      <c r="B60" s="1935"/>
      <c r="C60" s="1530"/>
      <c r="D60" s="1531">
        <f t="shared" si="0"/>
        <v>100000</v>
      </c>
      <c r="E60" s="1532"/>
      <c r="F60" s="1533"/>
      <c r="G60" s="1534">
        <f t="shared" ref="G60:G65" si="1">G38</f>
        <v>100000</v>
      </c>
      <c r="H60" s="1535"/>
      <c r="I60" s="1536">
        <v>266</v>
      </c>
      <c r="J60" s="1537"/>
      <c r="K60" s="1538"/>
    </row>
    <row r="61" spans="1:11" s="372" customFormat="1" ht="11.1" customHeight="1" x14ac:dyDescent="0.2">
      <c r="A61" s="1529"/>
      <c r="B61" s="1935"/>
      <c r="C61" s="1530"/>
      <c r="D61" s="1531">
        <f t="shared" ref="D61:D111" si="2">G61</f>
        <v>100000</v>
      </c>
      <c r="E61" s="1532"/>
      <c r="F61" s="1533"/>
      <c r="G61" s="1534">
        <f t="shared" si="1"/>
        <v>100000</v>
      </c>
      <c r="H61" s="1535"/>
      <c r="I61" s="1536">
        <v>310</v>
      </c>
      <c r="J61" s="1537"/>
      <c r="K61" s="1538"/>
    </row>
    <row r="62" spans="1:11" s="372" customFormat="1" ht="11.1" customHeight="1" x14ac:dyDescent="0.2">
      <c r="A62" s="1529"/>
      <c r="B62" s="1935"/>
      <c r="C62" s="1530"/>
      <c r="D62" s="1531">
        <f>G62</f>
        <v>2000</v>
      </c>
      <c r="E62" s="1532"/>
      <c r="F62" s="1533"/>
      <c r="G62" s="1534">
        <f t="shared" si="1"/>
        <v>2000</v>
      </c>
      <c r="H62" s="1535"/>
      <c r="I62" s="1536">
        <v>341</v>
      </c>
      <c r="J62" s="1537"/>
      <c r="K62" s="1538"/>
    </row>
    <row r="63" spans="1:11" s="372" customFormat="1" ht="11.1" customHeight="1" x14ac:dyDescent="0.2">
      <c r="A63" s="1529"/>
      <c r="B63" s="1935"/>
      <c r="C63" s="1530"/>
      <c r="D63" s="1531">
        <f t="shared" si="2"/>
        <v>193125</v>
      </c>
      <c r="E63" s="1532"/>
      <c r="F63" s="1533"/>
      <c r="G63" s="1534">
        <f t="shared" si="1"/>
        <v>193125</v>
      </c>
      <c r="H63" s="1535"/>
      <c r="I63" s="1536">
        <v>343</v>
      </c>
      <c r="J63" s="1537"/>
      <c r="K63" s="1538"/>
    </row>
    <row r="64" spans="1:11" s="372" customFormat="1" ht="11.1" customHeight="1" x14ac:dyDescent="0.2">
      <c r="A64" s="1529"/>
      <c r="B64" s="1935"/>
      <c r="C64" s="1530"/>
      <c r="D64" s="1531">
        <f t="shared" si="2"/>
        <v>57670</v>
      </c>
      <c r="E64" s="1532"/>
      <c r="F64" s="1533"/>
      <c r="G64" s="1534">
        <f t="shared" si="1"/>
        <v>57670</v>
      </c>
      <c r="H64" s="1535"/>
      <c r="I64" s="1536">
        <v>344</v>
      </c>
      <c r="J64" s="1537"/>
      <c r="K64" s="1538"/>
    </row>
    <row r="65" spans="1:11" s="372" customFormat="1" ht="11.1" customHeight="1" x14ac:dyDescent="0.2">
      <c r="A65" s="1529"/>
      <c r="B65" s="1935"/>
      <c r="C65" s="1530"/>
      <c r="D65" s="1531">
        <f t="shared" si="2"/>
        <v>15100</v>
      </c>
      <c r="E65" s="1532"/>
      <c r="F65" s="1533"/>
      <c r="G65" s="1534">
        <f t="shared" si="1"/>
        <v>15100</v>
      </c>
      <c r="H65" s="1535"/>
      <c r="I65" s="1536">
        <v>345</v>
      </c>
      <c r="J65" s="1537"/>
      <c r="K65" s="1538"/>
    </row>
    <row r="66" spans="1:11" s="372" customFormat="1" ht="11.1" customHeight="1" x14ac:dyDescent="0.2">
      <c r="A66" s="1529"/>
      <c r="B66" s="1935"/>
      <c r="C66" s="1530"/>
      <c r="D66" s="1531">
        <f t="shared" si="2"/>
        <v>125050</v>
      </c>
      <c r="E66" s="1532"/>
      <c r="F66" s="1533"/>
      <c r="G66" s="1534">
        <f>G47+G44+G45+G46</f>
        <v>125050</v>
      </c>
      <c r="H66" s="1535"/>
      <c r="I66" s="1536">
        <v>346</v>
      </c>
      <c r="J66" s="1537"/>
      <c r="K66" s="1538"/>
    </row>
    <row r="67" spans="1:11" s="372" customFormat="1" ht="11.1" customHeight="1" x14ac:dyDescent="0.2">
      <c r="A67" s="1529"/>
      <c r="B67" s="1935"/>
      <c r="C67" s="1530"/>
      <c r="D67" s="1531">
        <f t="shared" si="2"/>
        <v>363236</v>
      </c>
      <c r="E67" s="1532"/>
      <c r="F67" s="1533"/>
      <c r="G67" s="1534">
        <f>G48+G49</f>
        <v>363236</v>
      </c>
      <c r="H67" s="1535"/>
      <c r="I67" s="1536">
        <v>291</v>
      </c>
      <c r="J67" s="1537"/>
      <c r="K67" s="1538"/>
    </row>
    <row r="68" spans="1:11" s="372" customFormat="1" ht="11.1" customHeight="1" x14ac:dyDescent="0.2">
      <c r="A68" s="1529"/>
      <c r="B68" s="1935"/>
      <c r="C68" s="1530"/>
      <c r="D68" s="1531">
        <f t="shared" si="2"/>
        <v>100</v>
      </c>
      <c r="E68" s="1532"/>
      <c r="F68" s="1533"/>
      <c r="G68" s="1534">
        <f>G50</f>
        <v>100</v>
      </c>
      <c r="H68" s="1535"/>
      <c r="I68" s="1536">
        <v>292</v>
      </c>
      <c r="J68" s="1537"/>
      <c r="K68" s="1538"/>
    </row>
    <row r="69" spans="1:11" s="372" customFormat="1" ht="13.5" customHeight="1" x14ac:dyDescent="0.2">
      <c r="A69" s="1936" t="s">
        <v>367</v>
      </c>
      <c r="B69" s="1937"/>
      <c r="C69" s="1522"/>
      <c r="D69" s="1523">
        <f t="shared" si="2"/>
        <v>3240000</v>
      </c>
      <c r="E69" s="1524"/>
      <c r="F69" s="1525"/>
      <c r="G69" s="1622">
        <f>SUM(G70:G99)</f>
        <v>3240000</v>
      </c>
      <c r="H69" s="1526"/>
      <c r="I69" s="1539"/>
      <c r="J69" s="1527"/>
      <c r="K69" s="205"/>
    </row>
    <row r="70" spans="1:11" s="372" customFormat="1" ht="11.25" customHeight="1" x14ac:dyDescent="0.2">
      <c r="A70" s="605">
        <v>1</v>
      </c>
      <c r="B70" s="1509" t="s">
        <v>368</v>
      </c>
      <c r="C70" s="599"/>
      <c r="D70" s="1540">
        <f t="shared" si="2"/>
        <v>497696</v>
      </c>
      <c r="E70" s="594"/>
      <c r="F70" s="378"/>
      <c r="G70" s="368">
        <v>497696</v>
      </c>
      <c r="H70" s="370"/>
      <c r="I70" s="1541">
        <v>211</v>
      </c>
      <c r="J70" s="714"/>
      <c r="K70" s="1542"/>
    </row>
    <row r="71" spans="1:11" s="372" customFormat="1" ht="13.5" customHeight="1" x14ac:dyDescent="0.2">
      <c r="A71" s="605">
        <v>2</v>
      </c>
      <c r="B71" s="1509" t="s">
        <v>78</v>
      </c>
      <c r="C71" s="599"/>
      <c r="D71" s="1540">
        <f t="shared" si="2"/>
        <v>150304</v>
      </c>
      <c r="E71" s="594"/>
      <c r="F71" s="378"/>
      <c r="G71" s="368">
        <v>150304</v>
      </c>
      <c r="H71" s="370"/>
      <c r="I71" s="1541">
        <v>213</v>
      </c>
      <c r="J71" s="714"/>
      <c r="K71" s="1542" t="s">
        <v>369</v>
      </c>
    </row>
    <row r="72" spans="1:11" s="372" customFormat="1" ht="13.5" customHeight="1" x14ac:dyDescent="0.2">
      <c r="A72" s="1560">
        <v>3</v>
      </c>
      <c r="B72" s="1561" t="s">
        <v>80</v>
      </c>
      <c r="C72" s="599"/>
      <c r="D72" s="1540">
        <f t="shared" ref="D72:D77" si="3">G72</f>
        <v>500</v>
      </c>
      <c r="E72" s="594"/>
      <c r="F72" s="378"/>
      <c r="G72" s="368">
        <v>500</v>
      </c>
      <c r="H72" s="370"/>
      <c r="I72" s="1576">
        <v>221</v>
      </c>
      <c r="J72" s="714"/>
      <c r="K72" s="1542" t="s">
        <v>81</v>
      </c>
    </row>
    <row r="73" spans="1:11" s="372" customFormat="1" ht="13.5" customHeight="1" x14ac:dyDescent="0.2">
      <c r="A73" s="1560">
        <v>4</v>
      </c>
      <c r="B73" s="1561" t="s">
        <v>100</v>
      </c>
      <c r="C73" s="599"/>
      <c r="D73" s="1540">
        <f t="shared" si="3"/>
        <v>1031200</v>
      </c>
      <c r="E73" s="594"/>
      <c r="F73" s="378"/>
      <c r="G73" s="368">
        <v>1031200</v>
      </c>
      <c r="H73" s="370"/>
      <c r="I73" s="1576">
        <v>224</v>
      </c>
      <c r="J73" s="714"/>
      <c r="K73" s="1542" t="s">
        <v>394</v>
      </c>
    </row>
    <row r="74" spans="1:11" s="372" customFormat="1" ht="13.5" customHeight="1" x14ac:dyDescent="0.2">
      <c r="A74" s="1498">
        <v>5</v>
      </c>
      <c r="B74" s="1614" t="s">
        <v>82</v>
      </c>
      <c r="C74" s="599"/>
      <c r="D74" s="1540">
        <f t="shared" si="3"/>
        <v>9000</v>
      </c>
      <c r="E74" s="594"/>
      <c r="F74" s="378"/>
      <c r="G74" s="368">
        <v>9000</v>
      </c>
      <c r="H74" s="370"/>
      <c r="I74" s="1576" t="s">
        <v>110</v>
      </c>
      <c r="J74" s="714"/>
      <c r="K74" s="1542" t="s">
        <v>370</v>
      </c>
    </row>
    <row r="75" spans="1:11" s="372" customFormat="1" ht="13.5" customHeight="1" x14ac:dyDescent="0.2">
      <c r="A75" s="1874">
        <v>6</v>
      </c>
      <c r="B75" s="1876" t="s">
        <v>85</v>
      </c>
      <c r="C75" s="599"/>
      <c r="D75" s="1540">
        <f t="shared" si="3"/>
        <v>9000</v>
      </c>
      <c r="E75" s="594"/>
      <c r="F75" s="378"/>
      <c r="G75" s="368">
        <v>9000</v>
      </c>
      <c r="H75" s="369"/>
      <c r="I75" s="1912" t="s">
        <v>103</v>
      </c>
      <c r="J75" s="714"/>
      <c r="K75" s="1542" t="s">
        <v>371</v>
      </c>
    </row>
    <row r="76" spans="1:11" s="372" customFormat="1" ht="13.5" customHeight="1" x14ac:dyDescent="0.2">
      <c r="A76" s="1880"/>
      <c r="B76" s="1882"/>
      <c r="C76" s="599"/>
      <c r="D76" s="1540">
        <f t="shared" si="3"/>
        <v>6000</v>
      </c>
      <c r="E76" s="594"/>
      <c r="F76" s="378"/>
      <c r="G76" s="368">
        <v>6000</v>
      </c>
      <c r="H76" s="369"/>
      <c r="I76" s="2141"/>
      <c r="J76" s="714"/>
      <c r="K76" s="1542" t="s">
        <v>519</v>
      </c>
    </row>
    <row r="77" spans="1:11" s="372" customFormat="1" ht="13.5" customHeight="1" x14ac:dyDescent="0.2">
      <c r="A77" s="1880"/>
      <c r="B77" s="1882"/>
      <c r="C77" s="599"/>
      <c r="D77" s="1540">
        <f t="shared" si="3"/>
        <v>2000</v>
      </c>
      <c r="E77" s="594"/>
      <c r="F77" s="378"/>
      <c r="G77" s="368">
        <v>2000</v>
      </c>
      <c r="H77" s="369"/>
      <c r="I77" s="1884"/>
      <c r="J77" s="714"/>
      <c r="K77" s="1542" t="s">
        <v>520</v>
      </c>
    </row>
    <row r="78" spans="1:11" s="372" customFormat="1" ht="13.5" customHeight="1" x14ac:dyDescent="0.2">
      <c r="A78" s="1911"/>
      <c r="B78" s="1910"/>
      <c r="C78" s="599"/>
      <c r="D78" s="1540">
        <f t="shared" si="2"/>
        <v>8500</v>
      </c>
      <c r="E78" s="594"/>
      <c r="F78" s="378"/>
      <c r="G78" s="368">
        <v>8500</v>
      </c>
      <c r="H78" s="369"/>
      <c r="I78" s="1912" t="s">
        <v>102</v>
      </c>
      <c r="J78" s="714"/>
      <c r="K78" s="1542" t="s">
        <v>372</v>
      </c>
    </row>
    <row r="79" spans="1:11" s="372" customFormat="1" ht="21.75" customHeight="1" x14ac:dyDescent="0.2">
      <c r="A79" s="1911"/>
      <c r="B79" s="1910"/>
      <c r="C79" s="599"/>
      <c r="D79" s="1540">
        <f>G79</f>
        <v>3000</v>
      </c>
      <c r="E79" s="594"/>
      <c r="F79" s="378"/>
      <c r="G79" s="368">
        <v>3000</v>
      </c>
      <c r="H79" s="369"/>
      <c r="I79" s="1929"/>
      <c r="J79" s="714"/>
      <c r="K79" s="1542" t="s">
        <v>112</v>
      </c>
    </row>
    <row r="80" spans="1:11" s="372" customFormat="1" ht="12" customHeight="1" x14ac:dyDescent="0.2">
      <c r="A80" s="1911"/>
      <c r="B80" s="1910"/>
      <c r="C80" s="599"/>
      <c r="D80" s="1540">
        <f>G80</f>
        <v>18500</v>
      </c>
      <c r="E80" s="594"/>
      <c r="F80" s="378"/>
      <c r="G80" s="368">
        <v>18500</v>
      </c>
      <c r="H80" s="369"/>
      <c r="I80" s="1899"/>
      <c r="J80" s="714"/>
      <c r="K80" s="1542" t="s">
        <v>373</v>
      </c>
    </row>
    <row r="81" spans="1:11" s="372" customFormat="1" ht="12" customHeight="1" x14ac:dyDescent="0.2">
      <c r="A81" s="1553"/>
      <c r="B81" s="1910"/>
      <c r="C81" s="599"/>
      <c r="D81" s="1540">
        <f>G81</f>
        <v>25000</v>
      </c>
      <c r="E81" s="594"/>
      <c r="F81" s="378"/>
      <c r="G81" s="368">
        <v>25000</v>
      </c>
      <c r="H81" s="369"/>
      <c r="I81" s="1899"/>
      <c r="J81" s="714"/>
      <c r="K81" s="1542" t="s">
        <v>521</v>
      </c>
    </row>
    <row r="82" spans="1:11" s="372" customFormat="1" ht="10.5" customHeight="1" x14ac:dyDescent="0.2">
      <c r="A82" s="1874">
        <v>7</v>
      </c>
      <c r="B82" s="1876" t="s">
        <v>374</v>
      </c>
      <c r="C82" s="599"/>
      <c r="D82" s="1540">
        <f t="shared" si="2"/>
        <v>0</v>
      </c>
      <c r="E82" s="594"/>
      <c r="F82" s="378"/>
      <c r="G82" s="368">
        <v>0</v>
      </c>
      <c r="H82" s="369"/>
      <c r="I82" s="1912">
        <v>226</v>
      </c>
      <c r="J82" s="714"/>
      <c r="K82" s="1542" t="s">
        <v>390</v>
      </c>
    </row>
    <row r="83" spans="1:11" s="372" customFormat="1" ht="11.25" customHeight="1" x14ac:dyDescent="0.2">
      <c r="A83" s="1911"/>
      <c r="B83" s="1910"/>
      <c r="C83" s="599"/>
      <c r="D83" s="1540">
        <f t="shared" si="2"/>
        <v>22500</v>
      </c>
      <c r="E83" s="594"/>
      <c r="F83" s="378"/>
      <c r="G83" s="368">
        <v>22500</v>
      </c>
      <c r="H83" s="369"/>
      <c r="I83" s="1899"/>
      <c r="J83" s="714"/>
      <c r="K83" s="1542" t="s">
        <v>384</v>
      </c>
    </row>
    <row r="84" spans="1:11" s="372" customFormat="1" ht="11.25" customHeight="1" x14ac:dyDescent="0.2">
      <c r="A84" s="1911"/>
      <c r="B84" s="1910"/>
      <c r="C84" s="599"/>
      <c r="D84" s="1540">
        <f t="shared" si="2"/>
        <v>110000</v>
      </c>
      <c r="E84" s="594"/>
      <c r="F84" s="378"/>
      <c r="G84" s="368">
        <v>110000</v>
      </c>
      <c r="H84" s="369"/>
      <c r="I84" s="1899"/>
      <c r="J84" s="714"/>
      <c r="K84" s="1542" t="s">
        <v>516</v>
      </c>
    </row>
    <row r="85" spans="1:11" s="372" customFormat="1" ht="11.25" customHeight="1" x14ac:dyDescent="0.2">
      <c r="A85" s="1911"/>
      <c r="B85" s="1910"/>
      <c r="C85" s="599"/>
      <c r="D85" s="1540">
        <f t="shared" si="2"/>
        <v>7000</v>
      </c>
      <c r="E85" s="594"/>
      <c r="F85" s="378"/>
      <c r="G85" s="368">
        <v>7000</v>
      </c>
      <c r="H85" s="369"/>
      <c r="I85" s="1899"/>
      <c r="J85" s="714"/>
      <c r="K85" s="1542" t="s">
        <v>517</v>
      </c>
    </row>
    <row r="86" spans="1:11" s="372" customFormat="1" ht="11.25" customHeight="1" x14ac:dyDescent="0.2">
      <c r="A86" s="1911"/>
      <c r="B86" s="1910"/>
      <c r="C86" s="599"/>
      <c r="D86" s="1540">
        <f t="shared" si="2"/>
        <v>14400</v>
      </c>
      <c r="E86" s="594"/>
      <c r="F86" s="378"/>
      <c r="G86" s="368">
        <v>14400</v>
      </c>
      <c r="H86" s="369"/>
      <c r="I86" s="1899"/>
      <c r="J86" s="714"/>
      <c r="K86" s="1542" t="s">
        <v>522</v>
      </c>
    </row>
    <row r="87" spans="1:11" s="372" customFormat="1" ht="11.25" customHeight="1" x14ac:dyDescent="0.2">
      <c r="A87" s="1911"/>
      <c r="B87" s="1910"/>
      <c r="C87" s="599"/>
      <c r="D87" s="1540">
        <f t="shared" si="2"/>
        <v>32000</v>
      </c>
      <c r="E87" s="594"/>
      <c r="F87" s="378"/>
      <c r="G87" s="368">
        <v>32000</v>
      </c>
      <c r="H87" s="369"/>
      <c r="I87" s="1899"/>
      <c r="J87" s="714"/>
      <c r="K87" s="1542" t="s">
        <v>523</v>
      </c>
    </row>
    <row r="88" spans="1:11" s="372" customFormat="1" ht="11.25" x14ac:dyDescent="0.2">
      <c r="A88" s="1911"/>
      <c r="B88" s="1910"/>
      <c r="C88" s="1833"/>
      <c r="D88" s="1598">
        <f t="shared" si="2"/>
        <v>272600</v>
      </c>
      <c r="E88" s="1640"/>
      <c r="F88" s="827"/>
      <c r="G88" s="1834">
        <v>272600</v>
      </c>
      <c r="H88" s="1599"/>
      <c r="I88" s="1899"/>
      <c r="J88" s="1657"/>
      <c r="K88" s="1542" t="s">
        <v>393</v>
      </c>
    </row>
    <row r="89" spans="1:11" s="372" customFormat="1" ht="10.5" customHeight="1" x14ac:dyDescent="0.2">
      <c r="A89" s="1840">
        <v>8</v>
      </c>
      <c r="B89" s="1179" t="s">
        <v>88</v>
      </c>
      <c r="C89" s="1833"/>
      <c r="D89" s="607">
        <f t="shared" si="2"/>
        <v>27800</v>
      </c>
      <c r="E89" s="1640"/>
      <c r="F89" s="408"/>
      <c r="G89" s="1834">
        <v>27800</v>
      </c>
      <c r="H89" s="573"/>
      <c r="I89" s="1841">
        <v>227</v>
      </c>
      <c r="J89" s="1657"/>
      <c r="K89" s="1298" t="s">
        <v>361</v>
      </c>
    </row>
    <row r="90" spans="1:11" s="372" customFormat="1" ht="11.25" customHeight="1" x14ac:dyDescent="0.2">
      <c r="A90" s="1874">
        <v>9</v>
      </c>
      <c r="B90" s="1876" t="s">
        <v>70</v>
      </c>
      <c r="C90" s="599"/>
      <c r="D90" s="1540">
        <f t="shared" si="2"/>
        <v>40000</v>
      </c>
      <c r="E90" s="594"/>
      <c r="F90" s="378"/>
      <c r="G90" s="368">
        <v>40000</v>
      </c>
      <c r="H90" s="369"/>
      <c r="I90" s="1912">
        <v>310</v>
      </c>
      <c r="J90" s="714"/>
      <c r="K90" s="1542" t="s">
        <v>375</v>
      </c>
    </row>
    <row r="91" spans="1:11" s="372" customFormat="1" ht="11.25" customHeight="1" x14ac:dyDescent="0.2">
      <c r="A91" s="1880"/>
      <c r="B91" s="1882"/>
      <c r="C91" s="599"/>
      <c r="D91" s="1540">
        <f t="shared" si="2"/>
        <v>90000</v>
      </c>
      <c r="E91" s="594"/>
      <c r="F91" s="378"/>
      <c r="G91" s="368">
        <v>90000</v>
      </c>
      <c r="H91" s="369"/>
      <c r="I91" s="1929"/>
      <c r="J91" s="714"/>
      <c r="K91" s="1542" t="s">
        <v>524</v>
      </c>
    </row>
    <row r="92" spans="1:11" s="372" customFormat="1" ht="11.25" customHeight="1" x14ac:dyDescent="0.2">
      <c r="A92" s="1880"/>
      <c r="B92" s="1882"/>
      <c r="C92" s="599"/>
      <c r="D92" s="1540">
        <f t="shared" si="2"/>
        <v>45600</v>
      </c>
      <c r="E92" s="594"/>
      <c r="F92" s="378"/>
      <c r="G92" s="368">
        <v>45600</v>
      </c>
      <c r="H92" s="369"/>
      <c r="I92" s="1929"/>
      <c r="J92" s="714"/>
      <c r="K92" s="1542" t="s">
        <v>525</v>
      </c>
    </row>
    <row r="93" spans="1:11" s="372" customFormat="1" ht="11.25" customHeight="1" x14ac:dyDescent="0.2">
      <c r="A93" s="1881"/>
      <c r="B93" s="1867"/>
      <c r="C93" s="599"/>
      <c r="D93" s="1540">
        <f t="shared" si="2"/>
        <v>150000</v>
      </c>
      <c r="E93" s="594"/>
      <c r="F93" s="378"/>
      <c r="G93" s="368">
        <v>150000</v>
      </c>
      <c r="H93" s="369"/>
      <c r="I93" s="1909"/>
      <c r="J93" s="714"/>
      <c r="K93" s="1542" t="s">
        <v>383</v>
      </c>
    </row>
    <row r="94" spans="1:11" s="372" customFormat="1" ht="9.75" customHeight="1" x14ac:dyDescent="0.2">
      <c r="A94" s="1613">
        <v>10</v>
      </c>
      <c r="B94" s="1179" t="s">
        <v>89</v>
      </c>
      <c r="C94" s="599"/>
      <c r="D94" s="1540">
        <f t="shared" si="2"/>
        <v>100000</v>
      </c>
      <c r="E94" s="594"/>
      <c r="F94" s="378"/>
      <c r="G94" s="368">
        <v>100000</v>
      </c>
      <c r="H94" s="370"/>
      <c r="I94" s="1569">
        <v>343</v>
      </c>
      <c r="J94" s="714"/>
      <c r="K94" s="1542" t="s">
        <v>362</v>
      </c>
    </row>
    <row r="95" spans="1:11" s="372" customFormat="1" ht="11.25" customHeight="1" x14ac:dyDescent="0.2">
      <c r="A95" s="605">
        <v>11</v>
      </c>
      <c r="B95" s="1509" t="s">
        <v>396</v>
      </c>
      <c r="C95" s="599"/>
      <c r="D95" s="1540">
        <f t="shared" si="2"/>
        <v>180500</v>
      </c>
      <c r="E95" s="594"/>
      <c r="F95" s="378"/>
      <c r="G95" s="368">
        <v>180500</v>
      </c>
      <c r="H95" s="370"/>
      <c r="I95" s="1541">
        <v>344</v>
      </c>
      <c r="J95" s="714"/>
      <c r="K95" s="1542" t="s">
        <v>101</v>
      </c>
    </row>
    <row r="96" spans="1:11" s="372" customFormat="1" ht="10.5" customHeight="1" x14ac:dyDescent="0.2">
      <c r="A96" s="1874">
        <v>12</v>
      </c>
      <c r="B96" s="1876" t="s">
        <v>256</v>
      </c>
      <c r="C96" s="599"/>
      <c r="D96" s="1540">
        <f t="shared" si="2"/>
        <v>88000</v>
      </c>
      <c r="E96" s="594"/>
      <c r="F96" s="378"/>
      <c r="G96" s="368">
        <v>88000</v>
      </c>
      <c r="H96" s="370"/>
      <c r="I96" s="1930">
        <v>346</v>
      </c>
      <c r="J96" s="714"/>
      <c r="K96" s="1542" t="s">
        <v>518</v>
      </c>
    </row>
    <row r="97" spans="1:11" s="372" customFormat="1" ht="11.25" customHeight="1" x14ac:dyDescent="0.2">
      <c r="A97" s="1880"/>
      <c r="B97" s="1882"/>
      <c r="C97" s="599"/>
      <c r="D97" s="1540">
        <f t="shared" si="2"/>
        <v>175965</v>
      </c>
      <c r="E97" s="594"/>
      <c r="F97" s="378"/>
      <c r="G97" s="368">
        <v>175965</v>
      </c>
      <c r="H97" s="370"/>
      <c r="I97" s="1931"/>
      <c r="J97" s="714"/>
      <c r="K97" s="1542" t="s">
        <v>92</v>
      </c>
    </row>
    <row r="98" spans="1:11" s="372" customFormat="1" ht="11.25" customHeight="1" x14ac:dyDescent="0.2">
      <c r="A98" s="1880"/>
      <c r="B98" s="1882"/>
      <c r="C98" s="599"/>
      <c r="D98" s="1540">
        <f t="shared" si="2"/>
        <v>97125</v>
      </c>
      <c r="E98" s="594"/>
      <c r="F98" s="378"/>
      <c r="G98" s="368">
        <v>97125</v>
      </c>
      <c r="H98" s="370"/>
      <c r="I98" s="1931"/>
      <c r="J98" s="714"/>
      <c r="K98" s="1542" t="s">
        <v>93</v>
      </c>
    </row>
    <row r="99" spans="1:11" s="372" customFormat="1" ht="10.5" customHeight="1" x14ac:dyDescent="0.2">
      <c r="A99" s="1875"/>
      <c r="B99" s="1877"/>
      <c r="C99" s="599"/>
      <c r="D99" s="1540">
        <f t="shared" si="2"/>
        <v>25810</v>
      </c>
      <c r="E99" s="594"/>
      <c r="F99" s="378"/>
      <c r="G99" s="368">
        <v>25810</v>
      </c>
      <c r="H99" s="370"/>
      <c r="I99" s="1932"/>
      <c r="J99" s="714"/>
      <c r="K99" s="1542" t="s">
        <v>91</v>
      </c>
    </row>
    <row r="100" spans="1:11" s="372" customFormat="1" ht="11.85" customHeight="1" x14ac:dyDescent="0.2">
      <c r="A100" s="1529"/>
      <c r="B100" s="1926" t="s">
        <v>376</v>
      </c>
      <c r="C100" s="1530"/>
      <c r="D100" s="1531">
        <f t="shared" si="2"/>
        <v>497696</v>
      </c>
      <c r="E100" s="1532"/>
      <c r="F100" s="1533"/>
      <c r="G100" s="1534">
        <f>G70</f>
        <v>497696</v>
      </c>
      <c r="H100" s="1543"/>
      <c r="I100" s="1536">
        <v>211</v>
      </c>
      <c r="J100" s="1537"/>
      <c r="K100" s="1538"/>
    </row>
    <row r="101" spans="1:11" s="372" customFormat="1" ht="11.85" customHeight="1" x14ac:dyDescent="0.2">
      <c r="A101" s="1529"/>
      <c r="B101" s="1927"/>
      <c r="C101" s="1530"/>
      <c r="D101" s="1531">
        <f t="shared" si="2"/>
        <v>150304</v>
      </c>
      <c r="E101" s="1532"/>
      <c r="F101" s="1533"/>
      <c r="G101" s="1534">
        <f>G71</f>
        <v>150304</v>
      </c>
      <c r="H101" s="1535"/>
      <c r="I101" s="1536">
        <v>213</v>
      </c>
      <c r="J101" s="1537"/>
      <c r="K101" s="1538"/>
    </row>
    <row r="102" spans="1:11" s="372" customFormat="1" ht="11.85" customHeight="1" x14ac:dyDescent="0.2">
      <c r="A102" s="1529"/>
      <c r="B102" s="1928"/>
      <c r="C102" s="1530"/>
      <c r="D102" s="1531">
        <f t="shared" si="2"/>
        <v>500</v>
      </c>
      <c r="E102" s="1532"/>
      <c r="F102" s="1533"/>
      <c r="G102" s="1534">
        <f>G72</f>
        <v>500</v>
      </c>
      <c r="H102" s="1535"/>
      <c r="I102" s="1536">
        <v>221</v>
      </c>
      <c r="J102" s="1537"/>
      <c r="K102" s="1538"/>
    </row>
    <row r="103" spans="1:11" s="372" customFormat="1" ht="11.85" customHeight="1" x14ac:dyDescent="0.2">
      <c r="A103" s="1529"/>
      <c r="B103" s="1928"/>
      <c r="C103" s="1530"/>
      <c r="D103" s="1531">
        <f>G103</f>
        <v>1031200</v>
      </c>
      <c r="E103" s="1532"/>
      <c r="F103" s="1533"/>
      <c r="G103" s="1534">
        <f>G73</f>
        <v>1031200</v>
      </c>
      <c r="H103" s="1535"/>
      <c r="I103" s="1536">
        <v>224</v>
      </c>
      <c r="J103" s="1537"/>
      <c r="K103" s="1538"/>
    </row>
    <row r="104" spans="1:11" s="372" customFormat="1" ht="11.85" customHeight="1" x14ac:dyDescent="0.2">
      <c r="A104" s="1529"/>
      <c r="B104" s="1928"/>
      <c r="C104" s="1530"/>
      <c r="D104" s="1531">
        <f t="shared" si="2"/>
        <v>9000</v>
      </c>
      <c r="E104" s="1532"/>
      <c r="F104" s="1533"/>
      <c r="G104" s="1534">
        <f>G74</f>
        <v>9000</v>
      </c>
      <c r="H104" s="1535"/>
      <c r="I104" s="1536">
        <v>223</v>
      </c>
      <c r="J104" s="1537"/>
      <c r="K104" s="1538"/>
    </row>
    <row r="105" spans="1:11" s="372" customFormat="1" ht="11.85" customHeight="1" x14ac:dyDescent="0.2">
      <c r="A105" s="1529"/>
      <c r="B105" s="1928"/>
      <c r="C105" s="1530"/>
      <c r="D105" s="1531">
        <f t="shared" si="2"/>
        <v>72000</v>
      </c>
      <c r="E105" s="1532"/>
      <c r="F105" s="1533"/>
      <c r="G105" s="1534">
        <f>G75+G76+G77+G78+G79+G80+G81</f>
        <v>72000</v>
      </c>
      <c r="H105" s="1535"/>
      <c r="I105" s="1536">
        <v>225</v>
      </c>
      <c r="J105" s="1537"/>
      <c r="K105" s="1538"/>
    </row>
    <row r="106" spans="1:11" s="372" customFormat="1" ht="11.85" customHeight="1" x14ac:dyDescent="0.2">
      <c r="A106" s="1529"/>
      <c r="B106" s="1928"/>
      <c r="C106" s="1530"/>
      <c r="D106" s="1531">
        <f t="shared" si="2"/>
        <v>458500</v>
      </c>
      <c r="E106" s="1532"/>
      <c r="F106" s="1533"/>
      <c r="G106" s="1534">
        <f>G82+G83+G88+G86+G87+G84+G85</f>
        <v>458500</v>
      </c>
      <c r="H106" s="1535"/>
      <c r="I106" s="1536">
        <v>226</v>
      </c>
      <c r="J106" s="1537"/>
      <c r="K106" s="1538"/>
    </row>
    <row r="107" spans="1:11" s="372" customFormat="1" ht="11.85" customHeight="1" x14ac:dyDescent="0.2">
      <c r="A107" s="1529"/>
      <c r="B107" s="1928"/>
      <c r="C107" s="1530"/>
      <c r="D107" s="1531">
        <f>G107</f>
        <v>27800</v>
      </c>
      <c r="E107" s="1532"/>
      <c r="F107" s="1533"/>
      <c r="G107" s="1534">
        <f>G89</f>
        <v>27800</v>
      </c>
      <c r="H107" s="1535"/>
      <c r="I107" s="1536">
        <v>227</v>
      </c>
      <c r="J107" s="1537"/>
      <c r="K107" s="1538"/>
    </row>
    <row r="108" spans="1:11" s="372" customFormat="1" ht="11.85" customHeight="1" x14ac:dyDescent="0.2">
      <c r="A108" s="1544"/>
      <c r="B108" s="1928"/>
      <c r="C108" s="1530"/>
      <c r="D108" s="1531">
        <f t="shared" si="2"/>
        <v>325600</v>
      </c>
      <c r="E108" s="1532"/>
      <c r="F108" s="1533"/>
      <c r="G108" s="1534">
        <f>G90+G93+G91+G92</f>
        <v>325600</v>
      </c>
      <c r="H108" s="1535"/>
      <c r="I108" s="1536">
        <v>310</v>
      </c>
      <c r="J108" s="1537"/>
      <c r="K108" s="1538"/>
    </row>
    <row r="109" spans="1:11" s="372" customFormat="1" ht="11.85" customHeight="1" x14ac:dyDescent="0.2">
      <c r="A109" s="1544"/>
      <c r="B109" s="1928"/>
      <c r="C109" s="1530"/>
      <c r="D109" s="1531">
        <f>G109</f>
        <v>100000</v>
      </c>
      <c r="E109" s="1532"/>
      <c r="F109" s="1533"/>
      <c r="G109" s="1534">
        <f>G94</f>
        <v>100000</v>
      </c>
      <c r="H109" s="1535"/>
      <c r="I109" s="1536">
        <v>343</v>
      </c>
      <c r="J109" s="1537"/>
      <c r="K109" s="1538"/>
    </row>
    <row r="110" spans="1:11" s="372" customFormat="1" ht="11.85" customHeight="1" x14ac:dyDescent="0.2">
      <c r="A110" s="1544"/>
      <c r="B110" s="1928"/>
      <c r="C110" s="1530"/>
      <c r="D110" s="1531">
        <f t="shared" si="2"/>
        <v>180500</v>
      </c>
      <c r="E110" s="1532"/>
      <c r="F110" s="1533"/>
      <c r="G110" s="1534">
        <f>G95</f>
        <v>180500</v>
      </c>
      <c r="H110" s="1535"/>
      <c r="I110" s="1536">
        <v>344</v>
      </c>
      <c r="J110" s="1537"/>
      <c r="K110" s="1538"/>
    </row>
    <row r="111" spans="1:11" s="372" customFormat="1" ht="11.85" customHeight="1" thickBot="1" x14ac:dyDescent="0.25">
      <c r="A111" s="1544"/>
      <c r="B111" s="1928"/>
      <c r="C111" s="1530"/>
      <c r="D111" s="1531">
        <f t="shared" si="2"/>
        <v>386900</v>
      </c>
      <c r="E111" s="1532"/>
      <c r="F111" s="1533"/>
      <c r="G111" s="1534">
        <f>G96+G97+G98+G99</f>
        <v>386900</v>
      </c>
      <c r="H111" s="1535"/>
      <c r="I111" s="1536">
        <v>346</v>
      </c>
      <c r="J111" s="1537"/>
      <c r="K111" s="1538"/>
    </row>
    <row r="112" spans="1:11" s="1" customFormat="1" ht="24" customHeight="1" thickBot="1" x14ac:dyDescent="0.25">
      <c r="A112" s="649" t="s">
        <v>116</v>
      </c>
      <c r="B112" s="398" t="s">
        <v>117</v>
      </c>
      <c r="C112" s="399" t="s">
        <v>9</v>
      </c>
      <c r="D112" s="400">
        <f t="shared" ref="D112:D122" si="4">G112</f>
        <v>124600</v>
      </c>
      <c r="E112" s="401"/>
      <c r="F112" s="1106"/>
      <c r="G112" s="402">
        <f>G115+G118+G124+G121+G127</f>
        <v>124600</v>
      </c>
      <c r="H112" s="403"/>
      <c r="I112" s="404"/>
      <c r="J112" s="715"/>
      <c r="K112" s="405"/>
    </row>
    <row r="113" spans="1:11" s="372" customFormat="1" ht="11.1" customHeight="1" x14ac:dyDescent="0.2">
      <c r="A113" s="1938" t="s">
        <v>8</v>
      </c>
      <c r="B113" s="1939" t="s">
        <v>277</v>
      </c>
      <c r="C113" s="1941" t="s">
        <v>309</v>
      </c>
      <c r="D113" s="1693">
        <f t="shared" si="4"/>
        <v>20000</v>
      </c>
      <c r="E113" s="1694"/>
      <c r="F113" s="1695"/>
      <c r="G113" s="1694">
        <v>20000</v>
      </c>
      <c r="H113" s="1696"/>
      <c r="I113" s="1667">
        <v>346</v>
      </c>
      <c r="J113" s="1943" t="s">
        <v>72</v>
      </c>
      <c r="K113" s="1697" t="s">
        <v>308</v>
      </c>
    </row>
    <row r="114" spans="1:11" s="372" customFormat="1" ht="11.1" customHeight="1" x14ac:dyDescent="0.2">
      <c r="A114" s="1882"/>
      <c r="B114" s="1940"/>
      <c r="C114" s="1942"/>
      <c r="D114" s="583">
        <f>G114</f>
        <v>20000</v>
      </c>
      <c r="E114" s="407"/>
      <c r="F114" s="584"/>
      <c r="G114" s="407">
        <v>20000</v>
      </c>
      <c r="H114" s="585"/>
      <c r="I114" s="1380">
        <v>310</v>
      </c>
      <c r="J114" s="1944"/>
      <c r="K114" s="1660" t="s">
        <v>399</v>
      </c>
    </row>
    <row r="115" spans="1:11" s="776" customFormat="1" ht="11.1" customHeight="1" x14ac:dyDescent="0.2">
      <c r="A115" s="1877"/>
      <c r="B115" s="377" t="s">
        <v>60</v>
      </c>
      <c r="C115" s="590"/>
      <c r="D115" s="378">
        <f t="shared" si="4"/>
        <v>40000</v>
      </c>
      <c r="E115" s="367"/>
      <c r="F115" s="378"/>
      <c r="G115" s="367">
        <f>G113+G114</f>
        <v>40000</v>
      </c>
      <c r="H115" s="655"/>
      <c r="I115" s="375"/>
      <c r="J115" s="1944"/>
      <c r="K115" s="376"/>
    </row>
    <row r="116" spans="1:11" s="760" customFormat="1" ht="11.1" customHeight="1" x14ac:dyDescent="0.2">
      <c r="A116" s="1876" t="s">
        <v>13</v>
      </c>
      <c r="B116" s="1876" t="s">
        <v>609</v>
      </c>
      <c r="C116" s="1947" t="s">
        <v>309</v>
      </c>
      <c r="D116" s="711">
        <f t="shared" si="4"/>
        <v>10000</v>
      </c>
      <c r="E116" s="1637"/>
      <c r="F116" s="711"/>
      <c r="G116" s="1637">
        <v>10000</v>
      </c>
      <c r="H116" s="712"/>
      <c r="I116" s="1615">
        <v>346</v>
      </c>
      <c r="J116" s="1944"/>
      <c r="K116" s="1299" t="s">
        <v>279</v>
      </c>
    </row>
    <row r="117" spans="1:11" s="760" customFormat="1" ht="11.1" customHeight="1" x14ac:dyDescent="0.2">
      <c r="A117" s="1882"/>
      <c r="B117" s="1946"/>
      <c r="C117" s="1948"/>
      <c r="D117" s="823">
        <f t="shared" si="4"/>
        <v>10000</v>
      </c>
      <c r="E117" s="1636"/>
      <c r="F117" s="824"/>
      <c r="G117" s="1636">
        <v>10000</v>
      </c>
      <c r="H117" s="825"/>
      <c r="I117" s="375">
        <v>349</v>
      </c>
      <c r="J117" s="1944"/>
      <c r="K117" s="376" t="s">
        <v>45</v>
      </c>
    </row>
    <row r="118" spans="1:11" s="776" customFormat="1" ht="11.1" customHeight="1" x14ac:dyDescent="0.2">
      <c r="A118" s="1882"/>
      <c r="B118" s="373" t="s">
        <v>11</v>
      </c>
      <c r="C118" s="582"/>
      <c r="D118" s="827">
        <f t="shared" si="4"/>
        <v>20000</v>
      </c>
      <c r="E118" s="408"/>
      <c r="F118" s="827"/>
      <c r="G118" s="408">
        <f>G116+G117</f>
        <v>20000</v>
      </c>
      <c r="H118" s="828"/>
      <c r="I118" s="1615"/>
      <c r="J118" s="1944"/>
      <c r="K118" s="1299"/>
    </row>
    <row r="119" spans="1:11" s="760" customFormat="1" ht="11.1" customHeight="1" x14ac:dyDescent="0.2">
      <c r="A119" s="1876" t="s">
        <v>2</v>
      </c>
      <c r="B119" s="1876" t="s">
        <v>472</v>
      </c>
      <c r="C119" s="1947" t="s">
        <v>309</v>
      </c>
      <c r="D119" s="583">
        <f t="shared" si="4"/>
        <v>20000</v>
      </c>
      <c r="E119" s="407"/>
      <c r="F119" s="584"/>
      <c r="G119" s="407">
        <v>20000</v>
      </c>
      <c r="H119" s="585"/>
      <c r="I119" s="1615">
        <v>346</v>
      </c>
      <c r="J119" s="1944"/>
      <c r="K119" s="1299" t="s">
        <v>279</v>
      </c>
    </row>
    <row r="120" spans="1:11" s="760" customFormat="1" ht="11.1" customHeight="1" x14ac:dyDescent="0.2">
      <c r="A120" s="1882"/>
      <c r="B120" s="1946"/>
      <c r="C120" s="1948"/>
      <c r="D120" s="823">
        <f t="shared" si="4"/>
        <v>10000</v>
      </c>
      <c r="E120" s="1636"/>
      <c r="F120" s="824"/>
      <c r="G120" s="1636">
        <v>10000</v>
      </c>
      <c r="H120" s="825"/>
      <c r="I120" s="375">
        <v>349</v>
      </c>
      <c r="J120" s="1944"/>
      <c r="K120" s="376" t="s">
        <v>45</v>
      </c>
    </row>
    <row r="121" spans="1:11" s="776" customFormat="1" ht="11.1" customHeight="1" x14ac:dyDescent="0.2">
      <c r="A121" s="1882"/>
      <c r="B121" s="373" t="s">
        <v>11</v>
      </c>
      <c r="C121" s="582"/>
      <c r="D121" s="827">
        <f t="shared" si="4"/>
        <v>30000</v>
      </c>
      <c r="E121" s="408"/>
      <c r="F121" s="827"/>
      <c r="G121" s="408">
        <f>G119+G120</f>
        <v>30000</v>
      </c>
      <c r="H121" s="828"/>
      <c r="I121" s="1615"/>
      <c r="J121" s="1944"/>
      <c r="K121" s="1299"/>
    </row>
    <row r="122" spans="1:11" s="372" customFormat="1" ht="11.1" customHeight="1" x14ac:dyDescent="0.2">
      <c r="A122" s="1876" t="s">
        <v>3</v>
      </c>
      <c r="B122" s="1876" t="s">
        <v>473</v>
      </c>
      <c r="C122" s="1849" t="s">
        <v>21</v>
      </c>
      <c r="D122" s="583">
        <f t="shared" si="4"/>
        <v>6000</v>
      </c>
      <c r="E122" s="407"/>
      <c r="F122" s="584"/>
      <c r="G122" s="407">
        <v>6000</v>
      </c>
      <c r="H122" s="585"/>
      <c r="I122" s="1853">
        <v>346</v>
      </c>
      <c r="J122" s="1944"/>
      <c r="K122" s="1660" t="s">
        <v>169</v>
      </c>
    </row>
    <row r="123" spans="1:11" s="372" customFormat="1" ht="11.1" customHeight="1" x14ac:dyDescent="0.2">
      <c r="A123" s="1882"/>
      <c r="B123" s="1910"/>
      <c r="C123" s="1624"/>
      <c r="D123" s="824">
        <f>G123</f>
        <v>10000</v>
      </c>
      <c r="E123" s="1636"/>
      <c r="F123" s="824"/>
      <c r="G123" s="1636">
        <v>10000</v>
      </c>
      <c r="H123" s="825"/>
      <c r="I123" s="1180">
        <v>349</v>
      </c>
      <c r="J123" s="1944"/>
      <c r="K123" s="1660"/>
    </row>
    <row r="124" spans="1:11" s="776" customFormat="1" ht="11.1" customHeight="1" x14ac:dyDescent="0.2">
      <c r="A124" s="1877"/>
      <c r="B124" s="377" t="s">
        <v>60</v>
      </c>
      <c r="C124" s="590"/>
      <c r="D124" s="378">
        <f t="shared" ref="D124:D125" si="5">G124</f>
        <v>16000</v>
      </c>
      <c r="E124" s="367"/>
      <c r="F124" s="378"/>
      <c r="G124" s="367">
        <f>G122+G123</f>
        <v>16000</v>
      </c>
      <c r="H124" s="655"/>
      <c r="I124" s="375"/>
      <c r="J124" s="1944"/>
      <c r="K124" s="376"/>
    </row>
    <row r="125" spans="1:11" s="372" customFormat="1" ht="11.1" customHeight="1" x14ac:dyDescent="0.2">
      <c r="A125" s="1882" t="s">
        <v>474</v>
      </c>
      <c r="B125" s="1949" t="s">
        <v>475</v>
      </c>
      <c r="C125" s="1950" t="s">
        <v>21</v>
      </c>
      <c r="D125" s="1416">
        <f t="shared" si="5"/>
        <v>10000</v>
      </c>
      <c r="E125" s="1638"/>
      <c r="F125" s="1417"/>
      <c r="G125" s="1638">
        <v>10000</v>
      </c>
      <c r="H125" s="1418"/>
      <c r="I125" s="1616">
        <v>346</v>
      </c>
      <c r="J125" s="1944"/>
      <c r="K125" s="1698" t="s">
        <v>308</v>
      </c>
    </row>
    <row r="126" spans="1:11" s="372" customFormat="1" ht="11.1" customHeight="1" x14ac:dyDescent="0.2">
      <c r="A126" s="1882"/>
      <c r="B126" s="1940"/>
      <c r="C126" s="1942"/>
      <c r="D126" s="583">
        <f>G126</f>
        <v>8600</v>
      </c>
      <c r="E126" s="407"/>
      <c r="F126" s="584"/>
      <c r="G126" s="407">
        <v>8600</v>
      </c>
      <c r="H126" s="585"/>
      <c r="I126" s="1380">
        <v>349</v>
      </c>
      <c r="J126" s="1944"/>
      <c r="K126" s="1660" t="s">
        <v>278</v>
      </c>
    </row>
    <row r="127" spans="1:11" s="776" customFormat="1" ht="11.1" customHeight="1" thickBot="1" x14ac:dyDescent="0.25">
      <c r="A127" s="1877"/>
      <c r="B127" s="377" t="s">
        <v>60</v>
      </c>
      <c r="C127" s="590"/>
      <c r="D127" s="378">
        <f t="shared" ref="D127:D128" si="6">G127</f>
        <v>18600</v>
      </c>
      <c r="E127" s="367"/>
      <c r="F127" s="378"/>
      <c r="G127" s="367">
        <f>G125+G126</f>
        <v>18600</v>
      </c>
      <c r="H127" s="655"/>
      <c r="I127" s="375"/>
      <c r="J127" s="1945"/>
      <c r="K127" s="376"/>
    </row>
    <row r="128" spans="1:11" s="1" customFormat="1" ht="9.75" customHeight="1" x14ac:dyDescent="0.2">
      <c r="A128" s="87"/>
      <c r="B128" s="1951" t="s">
        <v>162</v>
      </c>
      <c r="C128" s="200"/>
      <c r="D128" s="1954">
        <f t="shared" si="6"/>
        <v>23000</v>
      </c>
      <c r="E128" s="201"/>
      <c r="F128" s="1107"/>
      <c r="G128" s="1954">
        <f>G134+G139+G142+G137+G145</f>
        <v>23000</v>
      </c>
      <c r="H128" s="202"/>
      <c r="I128" s="203"/>
      <c r="J128" s="716"/>
      <c r="K128" s="88"/>
    </row>
    <row r="129" spans="1:11" s="1" customFormat="1" ht="11.25" customHeight="1" x14ac:dyDescent="0.2">
      <c r="A129" s="141"/>
      <c r="B129" s="1952"/>
      <c r="C129" s="204"/>
      <c r="D129" s="1955"/>
      <c r="E129" s="205"/>
      <c r="F129" s="1108"/>
      <c r="G129" s="1955"/>
      <c r="H129" s="206"/>
      <c r="I129" s="207"/>
      <c r="J129" s="717"/>
      <c r="K129" s="142"/>
    </row>
    <row r="130" spans="1:11" s="1" customFormat="1" ht="1.5" customHeight="1" x14ac:dyDescent="0.2">
      <c r="A130" s="761"/>
      <c r="B130" s="1953"/>
      <c r="C130" s="762"/>
      <c r="D130" s="1956"/>
      <c r="E130" s="763"/>
      <c r="F130" s="1109"/>
      <c r="G130" s="1956"/>
      <c r="H130" s="764"/>
      <c r="I130" s="765"/>
      <c r="J130" s="766"/>
      <c r="K130" s="767"/>
    </row>
    <row r="131" spans="1:11" s="1" customFormat="1" ht="11.1" customHeight="1" x14ac:dyDescent="0.2">
      <c r="A131" s="1957">
        <v>1</v>
      </c>
      <c r="B131" s="1960" t="s">
        <v>280</v>
      </c>
      <c r="C131" s="1963" t="s">
        <v>309</v>
      </c>
      <c r="D131" s="1965">
        <f>G131</f>
        <v>4000</v>
      </c>
      <c r="E131" s="211"/>
      <c r="F131" s="1631"/>
      <c r="G131" s="1652">
        <v>4000</v>
      </c>
      <c r="H131" s="171"/>
      <c r="I131" s="1967">
        <v>226</v>
      </c>
      <c r="J131" s="1969" t="s">
        <v>400</v>
      </c>
      <c r="K131" s="1979" t="s">
        <v>58</v>
      </c>
    </row>
    <row r="132" spans="1:11" s="1" customFormat="1" ht="11.25" customHeight="1" x14ac:dyDescent="0.2">
      <c r="A132" s="1958"/>
      <c r="B132" s="1961"/>
      <c r="C132" s="1964"/>
      <c r="D132" s="1966"/>
      <c r="E132" s="168"/>
      <c r="F132" s="76"/>
      <c r="G132" s="167"/>
      <c r="H132" s="172"/>
      <c r="I132" s="1968"/>
      <c r="J132" s="1970"/>
      <c r="K132" s="1980"/>
    </row>
    <row r="133" spans="1:11" s="1" customFormat="1" ht="0.75" customHeight="1" x14ac:dyDescent="0.2">
      <c r="A133" s="1958"/>
      <c r="B133" s="1962"/>
      <c r="C133" s="212"/>
      <c r="D133" s="173"/>
      <c r="E133" s="169"/>
      <c r="F133" s="151"/>
      <c r="G133" s="137"/>
      <c r="H133" s="174"/>
      <c r="I133" s="1381"/>
      <c r="J133" s="1970"/>
      <c r="K133" s="86"/>
    </row>
    <row r="134" spans="1:11" s="768" customFormat="1" ht="11.1" customHeight="1" x14ac:dyDescent="0.2">
      <c r="A134" s="1959"/>
      <c r="B134" s="138" t="s">
        <v>50</v>
      </c>
      <c r="C134" s="59"/>
      <c r="D134" s="175">
        <f>G134</f>
        <v>4000</v>
      </c>
      <c r="E134" s="137"/>
      <c r="F134" s="130"/>
      <c r="G134" s="137">
        <f>G131</f>
        <v>4000</v>
      </c>
      <c r="H134" s="176"/>
      <c r="I134" s="1382"/>
      <c r="J134" s="1970"/>
      <c r="K134" s="749"/>
    </row>
    <row r="135" spans="1:11" s="1" customFormat="1" ht="15" customHeight="1" x14ac:dyDescent="0.2">
      <c r="A135" s="1957">
        <v>2</v>
      </c>
      <c r="B135" s="1957" t="s">
        <v>613</v>
      </c>
      <c r="C135" s="1963" t="s">
        <v>309</v>
      </c>
      <c r="D135" s="1965">
        <f>G135</f>
        <v>5000</v>
      </c>
      <c r="E135" s="211"/>
      <c r="F135" s="1631"/>
      <c r="G135" s="1976">
        <v>5000</v>
      </c>
      <c r="H135" s="171"/>
      <c r="I135" s="1967">
        <v>226</v>
      </c>
      <c r="J135" s="1970"/>
      <c r="K135" s="1979" t="s">
        <v>58</v>
      </c>
    </row>
    <row r="136" spans="1:11" s="1" customFormat="1" ht="9" customHeight="1" x14ac:dyDescent="0.2">
      <c r="A136" s="1958"/>
      <c r="B136" s="1981"/>
      <c r="C136" s="1974"/>
      <c r="D136" s="1975"/>
      <c r="E136" s="168"/>
      <c r="F136" s="76"/>
      <c r="G136" s="1982"/>
      <c r="H136" s="172"/>
      <c r="I136" s="1978"/>
      <c r="J136" s="1970"/>
      <c r="K136" s="1983"/>
    </row>
    <row r="137" spans="1:11" s="1" customFormat="1" ht="12.75" customHeight="1" x14ac:dyDescent="0.2">
      <c r="A137" s="1959"/>
      <c r="B137" s="138" t="s">
        <v>50</v>
      </c>
      <c r="C137" s="210"/>
      <c r="D137" s="1383">
        <f>G137</f>
        <v>5000</v>
      </c>
      <c r="E137" s="139"/>
      <c r="F137" s="61"/>
      <c r="G137" s="139">
        <f>G135</f>
        <v>5000</v>
      </c>
      <c r="H137" s="1384"/>
      <c r="I137" s="199"/>
      <c r="J137" s="1970"/>
      <c r="K137" s="749"/>
    </row>
    <row r="138" spans="1:11" s="1" customFormat="1" ht="21.75" customHeight="1" x14ac:dyDescent="0.2">
      <c r="A138" s="1957">
        <v>3</v>
      </c>
      <c r="B138" s="1650" t="s">
        <v>614</v>
      </c>
      <c r="C138" s="1644" t="s">
        <v>21</v>
      </c>
      <c r="D138" s="1651">
        <f>G138</f>
        <v>5000</v>
      </c>
      <c r="E138" s="211"/>
      <c r="F138" s="1631"/>
      <c r="G138" s="1652">
        <v>5000</v>
      </c>
      <c r="H138" s="171"/>
      <c r="I138" s="1649">
        <v>226</v>
      </c>
      <c r="J138" s="1971"/>
      <c r="K138" s="1653" t="s">
        <v>58</v>
      </c>
    </row>
    <row r="139" spans="1:11" s="1" customFormat="1" ht="12.75" customHeight="1" x14ac:dyDescent="0.2">
      <c r="A139" s="1959"/>
      <c r="B139" s="138" t="s">
        <v>50</v>
      </c>
      <c r="C139" s="1385"/>
      <c r="D139" s="1383">
        <f>G139</f>
        <v>5000</v>
      </c>
      <c r="E139" s="139"/>
      <c r="F139" s="61"/>
      <c r="G139" s="139">
        <f>G138</f>
        <v>5000</v>
      </c>
      <c r="H139" s="1384"/>
      <c r="I139" s="199"/>
      <c r="J139" s="1971"/>
      <c r="K139" s="85"/>
    </row>
    <row r="140" spans="1:11" s="1" customFormat="1" ht="11.1" customHeight="1" x14ac:dyDescent="0.2">
      <c r="A140" s="1957">
        <v>4</v>
      </c>
      <c r="B140" s="1957" t="s">
        <v>476</v>
      </c>
      <c r="C140" s="1963" t="s">
        <v>21</v>
      </c>
      <c r="D140" s="1965">
        <f>G140</f>
        <v>4000</v>
      </c>
      <c r="E140" s="211"/>
      <c r="F140" s="1631"/>
      <c r="G140" s="1976">
        <v>4000</v>
      </c>
      <c r="H140" s="171"/>
      <c r="I140" s="1967">
        <v>226</v>
      </c>
      <c r="J140" s="1971"/>
      <c r="K140" s="1979" t="s">
        <v>58</v>
      </c>
    </row>
    <row r="141" spans="1:11" s="1" customFormat="1" ht="12.75" customHeight="1" x14ac:dyDescent="0.2">
      <c r="A141" s="1958"/>
      <c r="B141" s="1973"/>
      <c r="C141" s="1974"/>
      <c r="D141" s="1975"/>
      <c r="E141" s="168"/>
      <c r="F141" s="76"/>
      <c r="G141" s="1977"/>
      <c r="H141" s="172"/>
      <c r="I141" s="1978"/>
      <c r="J141" s="1971"/>
      <c r="K141" s="1983"/>
    </row>
    <row r="142" spans="1:11" s="1" customFormat="1" ht="12.75" customHeight="1" x14ac:dyDescent="0.2">
      <c r="A142" s="1958"/>
      <c r="B142" s="2238" t="s">
        <v>50</v>
      </c>
      <c r="C142" s="2239"/>
      <c r="D142" s="2240">
        <f>G142</f>
        <v>4000</v>
      </c>
      <c r="E142" s="2241"/>
      <c r="F142" s="154"/>
      <c r="G142" s="2241">
        <f>G140</f>
        <v>4000</v>
      </c>
      <c r="H142" s="171"/>
      <c r="I142" s="199"/>
      <c r="J142" s="1971"/>
      <c r="K142" s="85"/>
    </row>
    <row r="143" spans="1:11" s="1" customFormat="1" ht="11.1" customHeight="1" x14ac:dyDescent="0.2">
      <c r="A143" s="1957">
        <v>5</v>
      </c>
      <c r="B143" s="1957" t="s">
        <v>615</v>
      </c>
      <c r="C143" s="1963" t="s">
        <v>21</v>
      </c>
      <c r="D143" s="1965">
        <f>G143</f>
        <v>5000</v>
      </c>
      <c r="E143" s="211"/>
      <c r="F143" s="1846"/>
      <c r="G143" s="1976">
        <v>5000</v>
      </c>
      <c r="H143" s="171"/>
      <c r="I143" s="1967">
        <v>226</v>
      </c>
      <c r="J143" s="2092"/>
      <c r="K143" s="1979" t="s">
        <v>58</v>
      </c>
    </row>
    <row r="144" spans="1:11" s="1" customFormat="1" ht="12.75" customHeight="1" x14ac:dyDescent="0.2">
      <c r="A144" s="1958"/>
      <c r="B144" s="1973"/>
      <c r="C144" s="1974"/>
      <c r="D144" s="1975"/>
      <c r="E144" s="168"/>
      <c r="F144" s="76"/>
      <c r="G144" s="1977"/>
      <c r="H144" s="172"/>
      <c r="I144" s="1978"/>
      <c r="J144" s="2092"/>
      <c r="K144" s="1983"/>
    </row>
    <row r="145" spans="1:11" s="1" customFormat="1" ht="12.75" customHeight="1" thickBot="1" x14ac:dyDescent="0.25">
      <c r="A145" s="1972"/>
      <c r="B145" s="1386" t="s">
        <v>50</v>
      </c>
      <c r="C145" s="1387"/>
      <c r="D145" s="1388">
        <f>G145</f>
        <v>5000</v>
      </c>
      <c r="E145" s="2242"/>
      <c r="F145" s="2243"/>
      <c r="G145" s="2242">
        <f>G143</f>
        <v>5000</v>
      </c>
      <c r="H145" s="1389"/>
      <c r="I145" s="199"/>
      <c r="J145" s="2251"/>
      <c r="K145" s="85"/>
    </row>
    <row r="146" spans="1:11" ht="13.5" customHeight="1" x14ac:dyDescent="0.25">
      <c r="A146" s="143"/>
      <c r="B146" s="1984" t="s">
        <v>49</v>
      </c>
      <c r="C146" s="1986" t="s">
        <v>9</v>
      </c>
      <c r="D146" s="1989" t="s">
        <v>53</v>
      </c>
      <c r="E146" s="1990"/>
      <c r="F146" s="1990"/>
      <c r="G146" s="1990"/>
      <c r="H146" s="1990"/>
      <c r="I146" s="1990"/>
      <c r="J146" s="1990"/>
      <c r="K146" s="1991"/>
    </row>
    <row r="147" spans="1:11" ht="13.5" customHeight="1" x14ac:dyDescent="0.25">
      <c r="A147" s="144"/>
      <c r="B147" s="1985"/>
      <c r="C147" s="1987"/>
      <c r="D147" s="772">
        <f>G147</f>
        <v>20000</v>
      </c>
      <c r="E147" s="1699"/>
      <c r="F147" s="1699"/>
      <c r="G147" s="654">
        <f>G114</f>
        <v>20000</v>
      </c>
      <c r="H147" s="1700"/>
      <c r="I147" s="1701">
        <v>310</v>
      </c>
      <c r="J147" s="162"/>
      <c r="K147" s="162"/>
    </row>
    <row r="148" spans="1:11" ht="13.5" customHeight="1" x14ac:dyDescent="0.25">
      <c r="A148" s="144"/>
      <c r="B148" s="1985"/>
      <c r="C148" s="1987"/>
      <c r="D148" s="791">
        <f>G148</f>
        <v>66000</v>
      </c>
      <c r="E148" s="1702"/>
      <c r="F148" s="1703"/>
      <c r="G148" s="788">
        <f>G113+G116+G119+G122+G125</f>
        <v>66000</v>
      </c>
      <c r="H148" s="1704"/>
      <c r="I148" s="1705">
        <v>346</v>
      </c>
      <c r="J148" s="1602"/>
      <c r="K148" s="1602"/>
    </row>
    <row r="149" spans="1:11" ht="13.5" customHeight="1" thickBot="1" x14ac:dyDescent="0.3">
      <c r="A149" s="144"/>
      <c r="B149" s="1985"/>
      <c r="C149" s="1988"/>
      <c r="D149" s="811">
        <f>G149</f>
        <v>38600</v>
      </c>
      <c r="E149" s="1706"/>
      <c r="F149" s="1707"/>
      <c r="G149" s="812">
        <f>G117+G120+G123+G126</f>
        <v>38600</v>
      </c>
      <c r="H149" s="1708"/>
      <c r="I149" s="1709">
        <v>349</v>
      </c>
      <c r="J149" s="1710"/>
      <c r="K149" s="1710"/>
    </row>
    <row r="150" spans="1:11" s="177" customFormat="1" ht="11.1" customHeight="1" thickBot="1" x14ac:dyDescent="0.3">
      <c r="A150" s="214"/>
      <c r="B150" s="1985"/>
      <c r="C150" s="1390" t="s">
        <v>50</v>
      </c>
      <c r="D150" s="544">
        <f>G150</f>
        <v>124600</v>
      </c>
      <c r="E150" s="511"/>
      <c r="F150" s="816"/>
      <c r="G150" s="511">
        <f>G147+G148+G149</f>
        <v>124600</v>
      </c>
      <c r="H150" s="676"/>
      <c r="I150" s="546"/>
      <c r="J150" s="718"/>
      <c r="K150" s="547"/>
    </row>
    <row r="151" spans="1:11" ht="11.1" customHeight="1" x14ac:dyDescent="0.25">
      <c r="A151" s="214"/>
      <c r="B151" s="1985"/>
      <c r="C151" s="216"/>
      <c r="D151" s="1992" t="s">
        <v>52</v>
      </c>
      <c r="E151" s="1993"/>
      <c r="F151" s="1993"/>
      <c r="G151" s="1993"/>
      <c r="H151" s="1993"/>
      <c r="I151" s="1993"/>
      <c r="J151" s="1993"/>
      <c r="K151" s="1994"/>
    </row>
    <row r="152" spans="1:11" ht="11.1" customHeight="1" x14ac:dyDescent="0.25">
      <c r="A152" s="214"/>
      <c r="B152" s="1985"/>
      <c r="C152" s="216"/>
      <c r="D152" s="770">
        <f>G152</f>
        <v>0</v>
      </c>
      <c r="E152" s="1261"/>
      <c r="F152" s="1262"/>
      <c r="G152" s="510"/>
      <c r="H152" s="1263"/>
      <c r="I152" s="1264">
        <v>310</v>
      </c>
      <c r="J152" s="1265"/>
      <c r="K152" s="1266"/>
    </row>
    <row r="153" spans="1:11" ht="11.1" customHeight="1" x14ac:dyDescent="0.25">
      <c r="A153" s="214"/>
      <c r="B153" s="1985"/>
      <c r="C153" s="216"/>
      <c r="D153" s="770">
        <f>G153</f>
        <v>0</v>
      </c>
      <c r="E153" s="145"/>
      <c r="F153" s="830"/>
      <c r="G153" s="510"/>
      <c r="H153" s="675"/>
      <c r="I153" s="543">
        <v>346</v>
      </c>
      <c r="J153" s="719"/>
      <c r="K153" s="677"/>
    </row>
    <row r="154" spans="1:11" ht="11.1" customHeight="1" thickBot="1" x14ac:dyDescent="0.3">
      <c r="A154" s="214"/>
      <c r="B154" s="1985"/>
      <c r="C154" s="216"/>
      <c r="D154" s="770">
        <f>G154</f>
        <v>0</v>
      </c>
      <c r="E154" s="145"/>
      <c r="F154" s="830"/>
      <c r="G154" s="510"/>
      <c r="H154" s="675"/>
      <c r="I154" s="543">
        <v>349</v>
      </c>
      <c r="J154" s="719"/>
      <c r="K154" s="677"/>
    </row>
    <row r="155" spans="1:11" s="177" customFormat="1" ht="11.1" customHeight="1" thickBot="1" x14ac:dyDescent="0.3">
      <c r="A155" s="214"/>
      <c r="B155" s="1985"/>
      <c r="C155" s="1390" t="s">
        <v>50</v>
      </c>
      <c r="D155" s="544">
        <f>G155</f>
        <v>0</v>
      </c>
      <c r="E155" s="511"/>
      <c r="F155" s="816"/>
      <c r="G155" s="511">
        <f>G153+G154+G152</f>
        <v>0</v>
      </c>
      <c r="H155" s="676"/>
      <c r="I155" s="546"/>
      <c r="J155" s="720"/>
      <c r="K155" s="547"/>
    </row>
    <row r="156" spans="1:11" ht="14.25" customHeight="1" x14ac:dyDescent="0.25">
      <c r="A156" s="144"/>
      <c r="B156" s="1984" t="s">
        <v>48</v>
      </c>
      <c r="C156" s="215">
        <v>1</v>
      </c>
      <c r="D156" s="1996" t="s">
        <v>57</v>
      </c>
      <c r="E156" s="1997"/>
      <c r="F156" s="1997"/>
      <c r="G156" s="1997"/>
      <c r="H156" s="1997"/>
      <c r="I156" s="1997"/>
      <c r="J156" s="1997"/>
      <c r="K156" s="1998"/>
    </row>
    <row r="157" spans="1:11" ht="11.1" customHeight="1" thickBot="1" x14ac:dyDescent="0.3">
      <c r="A157" s="144"/>
      <c r="B157" s="1985"/>
      <c r="C157" s="215" t="s">
        <v>35</v>
      </c>
      <c r="D157" s="770">
        <f>G157</f>
        <v>23000</v>
      </c>
      <c r="E157" s="510"/>
      <c r="F157" s="790"/>
      <c r="G157" s="510">
        <f>G131+G138+G140+G135+G143</f>
        <v>23000</v>
      </c>
      <c r="H157" s="675"/>
      <c r="I157" s="91">
        <v>226</v>
      </c>
      <c r="J157" s="1231"/>
      <c r="K157" s="1497"/>
    </row>
    <row r="158" spans="1:11" s="177" customFormat="1" ht="11.1" customHeight="1" thickBot="1" x14ac:dyDescent="0.3">
      <c r="A158" s="504"/>
      <c r="B158" s="1995"/>
      <c r="C158" s="218" t="s">
        <v>50</v>
      </c>
      <c r="D158" s="544">
        <f>G158</f>
        <v>23000</v>
      </c>
      <c r="E158" s="511"/>
      <c r="F158" s="816"/>
      <c r="G158" s="511">
        <f>G157</f>
        <v>23000</v>
      </c>
      <c r="H158" s="545"/>
      <c r="I158" s="548"/>
      <c r="J158" s="721"/>
      <c r="K158" s="549"/>
    </row>
    <row r="159" spans="1:11" s="775" customFormat="1" ht="16.5" customHeight="1" thickBot="1" x14ac:dyDescent="0.3">
      <c r="A159" s="773"/>
      <c r="B159" s="1170" t="s">
        <v>55</v>
      </c>
      <c r="C159" s="1171" t="s">
        <v>9</v>
      </c>
      <c r="D159" s="1140">
        <f>D128+D112</f>
        <v>147600</v>
      </c>
      <c r="E159" s="911"/>
      <c r="F159" s="1141"/>
      <c r="G159" s="911">
        <f>G150+G155+G158</f>
        <v>147600</v>
      </c>
      <c r="H159" s="1366"/>
      <c r="I159" s="1367"/>
      <c r="J159" s="1391"/>
      <c r="K159" s="774"/>
    </row>
    <row r="160" spans="1:11" ht="24" customHeight="1" thickTop="1" x14ac:dyDescent="0.25">
      <c r="A160" s="777"/>
      <c r="B160" s="778" t="s">
        <v>54</v>
      </c>
      <c r="C160" s="779" t="s">
        <v>12</v>
      </c>
      <c r="D160" s="810">
        <f t="shared" ref="D160:D183" si="7">G160</f>
        <v>410500</v>
      </c>
      <c r="E160" s="382"/>
      <c r="F160" s="235"/>
      <c r="G160" s="384">
        <f>G187+G191+G181+G196+G172+G199+G163+G166+G169+G177+G203+G219+G206+G209+G213</f>
        <v>410500</v>
      </c>
      <c r="H160" s="383"/>
      <c r="I160" s="385"/>
      <c r="J160" s="722"/>
      <c r="K160" s="780"/>
    </row>
    <row r="161" spans="1:11" s="372" customFormat="1" ht="11.1" customHeight="1" x14ac:dyDescent="0.2">
      <c r="A161" s="1876" t="s">
        <v>8</v>
      </c>
      <c r="B161" s="1999" t="s">
        <v>477</v>
      </c>
      <c r="C161" s="1947" t="s">
        <v>21</v>
      </c>
      <c r="D161" s="583">
        <f t="shared" si="7"/>
        <v>10000</v>
      </c>
      <c r="E161" s="407"/>
      <c r="F161" s="584"/>
      <c r="G161" s="407">
        <v>10000</v>
      </c>
      <c r="H161" s="585"/>
      <c r="I161" s="1615">
        <v>346</v>
      </c>
      <c r="J161" s="2000" t="s">
        <v>388</v>
      </c>
      <c r="K161" s="1660" t="s">
        <v>308</v>
      </c>
    </row>
    <row r="162" spans="1:11" s="372" customFormat="1" ht="11.1" customHeight="1" x14ac:dyDescent="0.2">
      <c r="A162" s="1882"/>
      <c r="B162" s="1940"/>
      <c r="C162" s="1942"/>
      <c r="D162" s="583">
        <f>G162</f>
        <v>30000</v>
      </c>
      <c r="E162" s="407"/>
      <c r="F162" s="584"/>
      <c r="G162" s="407">
        <v>30000</v>
      </c>
      <c r="H162" s="585"/>
      <c r="I162" s="1380">
        <v>310</v>
      </c>
      <c r="J162" s="2001"/>
      <c r="K162" s="1660" t="s">
        <v>278</v>
      </c>
    </row>
    <row r="163" spans="1:11" s="776" customFormat="1" ht="11.1" customHeight="1" x14ac:dyDescent="0.2">
      <c r="A163" s="1877"/>
      <c r="B163" s="377" t="s">
        <v>60</v>
      </c>
      <c r="C163" s="590"/>
      <c r="D163" s="378">
        <f t="shared" ref="D163:D164" si="8">G163</f>
        <v>40000</v>
      </c>
      <c r="E163" s="367"/>
      <c r="F163" s="378"/>
      <c r="G163" s="367">
        <f>G161+G162</f>
        <v>40000</v>
      </c>
      <c r="H163" s="655"/>
      <c r="I163" s="375"/>
      <c r="J163" s="2001"/>
      <c r="K163" s="376"/>
    </row>
    <row r="164" spans="1:11" s="372" customFormat="1" ht="11.1" customHeight="1" x14ac:dyDescent="0.2">
      <c r="A164" s="1876" t="s">
        <v>13</v>
      </c>
      <c r="B164" s="1876" t="s">
        <v>478</v>
      </c>
      <c r="C164" s="1947" t="s">
        <v>21</v>
      </c>
      <c r="D164" s="583">
        <f t="shared" si="8"/>
        <v>5000</v>
      </c>
      <c r="E164" s="407"/>
      <c r="F164" s="584"/>
      <c r="G164" s="407">
        <v>5000</v>
      </c>
      <c r="H164" s="585"/>
      <c r="I164" s="1615">
        <v>346</v>
      </c>
      <c r="J164" s="2001"/>
      <c r="K164" s="610" t="s">
        <v>308</v>
      </c>
    </row>
    <row r="165" spans="1:11" s="372" customFormat="1" ht="11.1" customHeight="1" x14ac:dyDescent="0.2">
      <c r="A165" s="1882"/>
      <c r="B165" s="1877"/>
      <c r="C165" s="1942"/>
      <c r="D165" s="583">
        <f>G165</f>
        <v>30000</v>
      </c>
      <c r="E165" s="407"/>
      <c r="F165" s="584"/>
      <c r="G165" s="407">
        <v>30000</v>
      </c>
      <c r="H165" s="585"/>
      <c r="I165" s="1380">
        <v>310</v>
      </c>
      <c r="J165" s="2001"/>
      <c r="K165" s="1660" t="s">
        <v>399</v>
      </c>
    </row>
    <row r="166" spans="1:11" s="776" customFormat="1" ht="11.1" customHeight="1" x14ac:dyDescent="0.2">
      <c r="A166" s="1877"/>
      <c r="B166" s="377" t="s">
        <v>60</v>
      </c>
      <c r="C166" s="590"/>
      <c r="D166" s="378">
        <f t="shared" ref="D166" si="9">G166</f>
        <v>35000</v>
      </c>
      <c r="E166" s="367"/>
      <c r="F166" s="378"/>
      <c r="G166" s="367">
        <f>G164+G165</f>
        <v>35000</v>
      </c>
      <c r="H166" s="655"/>
      <c r="I166" s="375"/>
      <c r="J166" s="2001"/>
      <c r="K166" s="376"/>
    </row>
    <row r="167" spans="1:11" s="372" customFormat="1" ht="11.1" customHeight="1" x14ac:dyDescent="0.2">
      <c r="A167" s="1876" t="s">
        <v>2</v>
      </c>
      <c r="B167" s="1999" t="s">
        <v>479</v>
      </c>
      <c r="C167" s="1947" t="s">
        <v>61</v>
      </c>
      <c r="D167" s="583">
        <f t="shared" si="7"/>
        <v>0</v>
      </c>
      <c r="E167" s="407"/>
      <c r="F167" s="584"/>
      <c r="G167" s="407">
        <v>0</v>
      </c>
      <c r="H167" s="585"/>
      <c r="I167" s="1615">
        <v>346</v>
      </c>
      <c r="J167" s="2001"/>
      <c r="K167" s="1660" t="s">
        <v>308</v>
      </c>
    </row>
    <row r="168" spans="1:11" s="372" customFormat="1" ht="11.1" customHeight="1" x14ac:dyDescent="0.2">
      <c r="A168" s="1882"/>
      <c r="B168" s="1940"/>
      <c r="C168" s="1942"/>
      <c r="D168" s="583">
        <f>G168</f>
        <v>10000</v>
      </c>
      <c r="E168" s="407"/>
      <c r="F168" s="584"/>
      <c r="G168" s="407">
        <v>10000</v>
      </c>
      <c r="H168" s="585"/>
      <c r="I168" s="1380">
        <v>349</v>
      </c>
      <c r="J168" s="2001"/>
      <c r="K168" s="1660" t="s">
        <v>278</v>
      </c>
    </row>
    <row r="169" spans="1:11" s="776" customFormat="1" ht="11.1" customHeight="1" x14ac:dyDescent="0.2">
      <c r="A169" s="1877"/>
      <c r="B169" s="377" t="s">
        <v>60</v>
      </c>
      <c r="C169" s="590"/>
      <c r="D169" s="378">
        <f t="shared" ref="D169" si="10">G169</f>
        <v>10000</v>
      </c>
      <c r="E169" s="367"/>
      <c r="F169" s="378"/>
      <c r="G169" s="367">
        <f>G167+G168</f>
        <v>10000</v>
      </c>
      <c r="H169" s="655"/>
      <c r="I169" s="375"/>
      <c r="J169" s="2001"/>
      <c r="K169" s="376"/>
    </row>
    <row r="170" spans="1:11" s="409" customFormat="1" ht="11.1" customHeight="1" x14ac:dyDescent="0.25">
      <c r="A170" s="2002">
        <v>4</v>
      </c>
      <c r="B170" s="2004" t="s">
        <v>310</v>
      </c>
      <c r="C170" s="2006" t="s">
        <v>61</v>
      </c>
      <c r="D170" s="1400">
        <f>G170</f>
        <v>5000</v>
      </c>
      <c r="E170" s="1636"/>
      <c r="F170" s="824"/>
      <c r="G170" s="1636">
        <v>5000</v>
      </c>
      <c r="H170" s="825"/>
      <c r="I170" s="1401">
        <v>349</v>
      </c>
      <c r="J170" s="2001"/>
      <c r="K170" s="1268" t="s">
        <v>38</v>
      </c>
    </row>
    <row r="171" spans="1:11" s="409" customFormat="1" ht="11.1" customHeight="1" x14ac:dyDescent="0.25">
      <c r="A171" s="2003"/>
      <c r="B171" s="2005"/>
      <c r="C171" s="2007"/>
      <c r="D171" s="1400">
        <f>G171</f>
        <v>5000</v>
      </c>
      <c r="E171" s="1636"/>
      <c r="F171" s="824"/>
      <c r="G171" s="1636">
        <v>5000</v>
      </c>
      <c r="H171" s="825"/>
      <c r="I171" s="1401">
        <v>346</v>
      </c>
      <c r="J171" s="2001"/>
      <c r="K171" s="1268" t="s">
        <v>33</v>
      </c>
    </row>
    <row r="172" spans="1:11" s="1327" customFormat="1" ht="11.1" customHeight="1" x14ac:dyDescent="0.25">
      <c r="A172" s="390"/>
      <c r="B172" s="1397" t="s">
        <v>60</v>
      </c>
      <c r="C172" s="1402"/>
      <c r="D172" s="1403">
        <f t="shared" ref="D172:D177" si="11">G172</f>
        <v>10000</v>
      </c>
      <c r="E172" s="367"/>
      <c r="F172" s="378"/>
      <c r="G172" s="367">
        <f>G170+G171</f>
        <v>10000</v>
      </c>
      <c r="H172" s="655"/>
      <c r="I172" s="1404"/>
      <c r="J172" s="2001"/>
      <c r="K172" s="1268"/>
    </row>
    <row r="173" spans="1:11" s="1405" customFormat="1" ht="11.1" customHeight="1" x14ac:dyDescent="0.25">
      <c r="A173" s="1626">
        <v>5</v>
      </c>
      <c r="B173" s="2008" t="s">
        <v>480</v>
      </c>
      <c r="C173" s="1711" t="s">
        <v>61</v>
      </c>
      <c r="D173" s="823">
        <f t="shared" si="11"/>
        <v>0</v>
      </c>
      <c r="E173" s="1636"/>
      <c r="F173" s="824"/>
      <c r="G173" s="1636">
        <v>0</v>
      </c>
      <c r="H173" s="825"/>
      <c r="I173" s="574">
        <v>222</v>
      </c>
      <c r="J173" s="2001"/>
      <c r="K173" s="1660" t="s">
        <v>481</v>
      </c>
    </row>
    <row r="174" spans="1:11" s="409" customFormat="1" ht="11.1" customHeight="1" x14ac:dyDescent="0.25">
      <c r="A174" s="386"/>
      <c r="B174" s="1922"/>
      <c r="C174" s="1406"/>
      <c r="D174" s="823">
        <f t="shared" si="11"/>
        <v>0</v>
      </c>
      <c r="E174" s="1636"/>
      <c r="F174" s="824"/>
      <c r="G174" s="1636">
        <v>0</v>
      </c>
      <c r="H174" s="825"/>
      <c r="I174" s="375">
        <v>226</v>
      </c>
      <c r="J174" s="2001"/>
      <c r="K174" s="1268" t="s">
        <v>482</v>
      </c>
    </row>
    <row r="175" spans="1:11" s="409" customFormat="1" ht="11.1" customHeight="1" x14ac:dyDescent="0.25">
      <c r="A175" s="386"/>
      <c r="B175" s="1922"/>
      <c r="C175" s="1406"/>
      <c r="D175" s="823">
        <f t="shared" si="11"/>
        <v>0</v>
      </c>
      <c r="E175" s="1636"/>
      <c r="F175" s="824"/>
      <c r="G175" s="1636">
        <v>0</v>
      </c>
      <c r="H175" s="825"/>
      <c r="I175" s="375">
        <v>346</v>
      </c>
      <c r="J175" s="2001"/>
      <c r="K175" s="1268" t="s">
        <v>483</v>
      </c>
    </row>
    <row r="176" spans="1:11" s="409" customFormat="1" ht="11.1" customHeight="1" x14ac:dyDescent="0.25">
      <c r="A176" s="386"/>
      <c r="B176" s="1922"/>
      <c r="C176" s="1406"/>
      <c r="D176" s="823">
        <f t="shared" si="11"/>
        <v>0</v>
      </c>
      <c r="E176" s="1636"/>
      <c r="F176" s="824"/>
      <c r="G176" s="1636">
        <v>0</v>
      </c>
      <c r="H176" s="825"/>
      <c r="I176" s="1615">
        <v>349</v>
      </c>
      <c r="J176" s="2001"/>
      <c r="K176" s="1268" t="s">
        <v>484</v>
      </c>
    </row>
    <row r="177" spans="1:11" s="1327" customFormat="1" ht="11.1" customHeight="1" x14ac:dyDescent="0.25">
      <c r="A177" s="387"/>
      <c r="B177" s="1397" t="s">
        <v>11</v>
      </c>
      <c r="C177" s="1399"/>
      <c r="D177" s="1407">
        <f t="shared" si="11"/>
        <v>0</v>
      </c>
      <c r="E177" s="1668"/>
      <c r="F177" s="827"/>
      <c r="G177" s="1668">
        <f>G173+G174+G175+G176</f>
        <v>0</v>
      </c>
      <c r="H177" s="828"/>
      <c r="I177" s="574"/>
      <c r="J177" s="2001"/>
      <c r="K177" s="586"/>
    </row>
    <row r="178" spans="1:11" s="1405" customFormat="1" ht="11.1" customHeight="1" x14ac:dyDescent="0.25">
      <c r="A178" s="2002">
        <v>6</v>
      </c>
      <c r="B178" s="2008" t="s">
        <v>311</v>
      </c>
      <c r="C178" s="2006" t="s">
        <v>23</v>
      </c>
      <c r="D178" s="583">
        <f t="shared" si="7"/>
        <v>8000</v>
      </c>
      <c r="E178" s="407"/>
      <c r="F178" s="584"/>
      <c r="G178" s="407">
        <v>8000</v>
      </c>
      <c r="H178" s="585"/>
      <c r="I178" s="1398">
        <v>226</v>
      </c>
      <c r="J178" s="2001"/>
      <c r="K178" s="1660" t="s">
        <v>169</v>
      </c>
    </row>
    <row r="179" spans="1:11" s="1405" customFormat="1" ht="11.1" customHeight="1" x14ac:dyDescent="0.25">
      <c r="A179" s="2009"/>
      <c r="B179" s="1921"/>
      <c r="C179" s="1987"/>
      <c r="D179" s="583">
        <f t="shared" si="7"/>
        <v>0</v>
      </c>
      <c r="E179" s="407"/>
      <c r="F179" s="584"/>
      <c r="G179" s="407">
        <v>0</v>
      </c>
      <c r="H179" s="585"/>
      <c r="I179" s="1398">
        <v>346</v>
      </c>
      <c r="J179" s="2001"/>
      <c r="K179" s="610" t="s">
        <v>33</v>
      </c>
    </row>
    <row r="180" spans="1:11" s="1405" customFormat="1" ht="11.1" customHeight="1" x14ac:dyDescent="0.25">
      <c r="A180" s="2009"/>
      <c r="B180" s="1921"/>
      <c r="C180" s="2011"/>
      <c r="D180" s="583">
        <f t="shared" si="7"/>
        <v>15000</v>
      </c>
      <c r="E180" s="407"/>
      <c r="F180" s="584"/>
      <c r="G180" s="407">
        <v>15000</v>
      </c>
      <c r="H180" s="585"/>
      <c r="I180" s="1398">
        <v>349</v>
      </c>
      <c r="J180" s="2001"/>
      <c r="K180" s="1408" t="s">
        <v>38</v>
      </c>
    </row>
    <row r="181" spans="1:11" s="1410" customFormat="1" ht="11.1" customHeight="1" x14ac:dyDescent="0.25">
      <c r="A181" s="2010"/>
      <c r="B181" s="1397" t="s">
        <v>11</v>
      </c>
      <c r="C181" s="1409"/>
      <c r="D181" s="1396">
        <f t="shared" si="7"/>
        <v>23000</v>
      </c>
      <c r="E181" s="368"/>
      <c r="F181" s="378"/>
      <c r="G181" s="368">
        <f>G178+G179+G180</f>
        <v>23000</v>
      </c>
      <c r="H181" s="655"/>
      <c r="I181" s="1398"/>
      <c r="J181" s="2236"/>
      <c r="K181" s="610"/>
    </row>
    <row r="182" spans="1:11" s="1410" customFormat="1" ht="40.5" customHeight="1" x14ac:dyDescent="0.25">
      <c r="A182" s="2012">
        <v>7</v>
      </c>
      <c r="B182" s="2015" t="s">
        <v>312</v>
      </c>
      <c r="C182" s="2006" t="s">
        <v>23</v>
      </c>
      <c r="D182" s="1394">
        <f>G182</f>
        <v>20500</v>
      </c>
      <c r="E182" s="1395"/>
      <c r="F182" s="711"/>
      <c r="G182" s="1395">
        <v>20500</v>
      </c>
      <c r="H182" s="1583"/>
      <c r="I182" s="574">
        <v>226</v>
      </c>
      <c r="J182" s="2245" t="s">
        <v>72</v>
      </c>
      <c r="K182" s="1590"/>
    </row>
    <row r="183" spans="1:11" s="1593" customFormat="1" ht="38.25" customHeight="1" x14ac:dyDescent="0.2">
      <c r="A183" s="2013"/>
      <c r="B183" s="2016"/>
      <c r="C183" s="2018"/>
      <c r="D183" s="823">
        <f t="shared" si="7"/>
        <v>0</v>
      </c>
      <c r="E183" s="1636"/>
      <c r="F183" s="824"/>
      <c r="G183" s="1636">
        <v>0</v>
      </c>
      <c r="H183" s="825"/>
      <c r="I183" s="1591">
        <v>346</v>
      </c>
      <c r="J183" s="2246"/>
      <c r="K183" s="1592" t="s">
        <v>33</v>
      </c>
    </row>
    <row r="184" spans="1:11" s="1593" customFormat="1" ht="11.1" customHeight="1" x14ac:dyDescent="0.2">
      <c r="A184" s="2013"/>
      <c r="B184" s="2016"/>
      <c r="C184" s="2018"/>
      <c r="D184" s="823">
        <f>G184</f>
        <v>30000</v>
      </c>
      <c r="E184" s="1636"/>
      <c r="F184" s="824"/>
      <c r="G184" s="1636">
        <v>30000</v>
      </c>
      <c r="H184" s="828"/>
      <c r="I184" s="1591">
        <v>310</v>
      </c>
      <c r="J184" s="2247"/>
      <c r="K184" s="1712" t="s">
        <v>289</v>
      </c>
    </row>
    <row r="185" spans="1:11" s="1593" customFormat="1" ht="11.1" customHeight="1" x14ac:dyDescent="0.2">
      <c r="A185" s="2013"/>
      <c r="B185" s="2017"/>
      <c r="C185" s="2019"/>
      <c r="D185" s="823">
        <f>G185</f>
        <v>11000</v>
      </c>
      <c r="E185" s="1636"/>
      <c r="F185" s="824"/>
      <c r="G185" s="1636">
        <v>11000</v>
      </c>
      <c r="H185" s="825"/>
      <c r="I185" s="1584" t="s">
        <v>173</v>
      </c>
      <c r="J185" s="2248" t="s">
        <v>388</v>
      </c>
      <c r="K185" s="1592" t="s">
        <v>38</v>
      </c>
    </row>
    <row r="186" spans="1:11" s="1593" customFormat="1" ht="11.1" customHeight="1" x14ac:dyDescent="0.25">
      <c r="A186" s="2013"/>
      <c r="B186" s="1851"/>
      <c r="C186" s="2237"/>
      <c r="D186" s="823">
        <f>G186</f>
        <v>10000</v>
      </c>
      <c r="E186" s="1847"/>
      <c r="F186" s="824"/>
      <c r="G186" s="1847">
        <v>10000</v>
      </c>
      <c r="H186" s="825"/>
      <c r="I186" s="1584" t="s">
        <v>610</v>
      </c>
      <c r="J186" s="2249"/>
      <c r="K186" s="1595"/>
    </row>
    <row r="187" spans="1:11" s="1327" customFormat="1" ht="11.1" customHeight="1" x14ac:dyDescent="0.25">
      <c r="A187" s="2014"/>
      <c r="B187" s="1397" t="s">
        <v>11</v>
      </c>
      <c r="C187" s="1399"/>
      <c r="D187" s="1267">
        <f t="shared" ref="D187:D199" si="12">G187</f>
        <v>71500</v>
      </c>
      <c r="E187" s="367"/>
      <c r="F187" s="378"/>
      <c r="G187" s="367">
        <f>G183+G185+G184+G182+G186</f>
        <v>71500</v>
      </c>
      <c r="H187" s="655"/>
      <c r="I187" s="1594"/>
      <c r="J187" s="2249"/>
      <c r="K187" s="1595"/>
    </row>
    <row r="188" spans="1:11" ht="11.1" customHeight="1" x14ac:dyDescent="0.25">
      <c r="A188" s="2020">
        <v>8</v>
      </c>
      <c r="B188" s="2023" t="s">
        <v>313</v>
      </c>
      <c r="C188" s="1963" t="s">
        <v>14</v>
      </c>
      <c r="D188" s="68">
        <f t="shared" si="12"/>
        <v>0</v>
      </c>
      <c r="E188" s="1631"/>
      <c r="F188" s="69"/>
      <c r="G188" s="1631">
        <v>0</v>
      </c>
      <c r="H188" s="75"/>
      <c r="I188" s="1582">
        <v>346</v>
      </c>
      <c r="J188" s="2249"/>
      <c r="K188" s="1414" t="s">
        <v>33</v>
      </c>
    </row>
    <row r="189" spans="1:11" ht="11.1" customHeight="1" x14ac:dyDescent="0.25">
      <c r="A189" s="2021"/>
      <c r="B189" s="2024"/>
      <c r="C189" s="2025"/>
      <c r="D189" s="68">
        <f t="shared" si="12"/>
        <v>15000</v>
      </c>
      <c r="E189" s="1631"/>
      <c r="F189" s="69"/>
      <c r="G189" s="1631">
        <v>15000</v>
      </c>
      <c r="H189" s="75"/>
      <c r="I189" s="92">
        <v>349</v>
      </c>
      <c r="J189" s="2249"/>
      <c r="K189" s="1414" t="s">
        <v>38</v>
      </c>
    </row>
    <row r="190" spans="1:11" ht="11.1" customHeight="1" x14ac:dyDescent="0.25">
      <c r="A190" s="2021"/>
      <c r="B190" s="1852"/>
      <c r="C190" s="1850"/>
      <c r="D190" s="68">
        <f>G190</f>
        <v>0</v>
      </c>
      <c r="E190" s="1846"/>
      <c r="F190" s="69"/>
      <c r="G190" s="1846">
        <v>0</v>
      </c>
      <c r="H190" s="75"/>
      <c r="I190" s="92">
        <v>226</v>
      </c>
      <c r="J190" s="2249"/>
      <c r="K190" s="1414"/>
    </row>
    <row r="191" spans="1:11" s="52" customFormat="1" ht="11.1" customHeight="1" x14ac:dyDescent="0.25">
      <c r="A191" s="2022"/>
      <c r="B191" s="860" t="s">
        <v>11</v>
      </c>
      <c r="C191" s="152"/>
      <c r="D191" s="153">
        <f t="shared" si="12"/>
        <v>15000</v>
      </c>
      <c r="E191" s="154"/>
      <c r="F191" s="74"/>
      <c r="G191" s="154">
        <f>G188+G189+G190</f>
        <v>15000</v>
      </c>
      <c r="H191" s="75"/>
      <c r="I191" s="92"/>
      <c r="J191" s="2249"/>
      <c r="K191" s="90"/>
    </row>
    <row r="192" spans="1:11" s="1327" customFormat="1" ht="11.1" customHeight="1" x14ac:dyDescent="0.25">
      <c r="A192" s="2002">
        <v>9</v>
      </c>
      <c r="B192" s="2008" t="s">
        <v>314</v>
      </c>
      <c r="C192" s="2006" t="s">
        <v>14</v>
      </c>
      <c r="D192" s="1392">
        <f t="shared" si="12"/>
        <v>0</v>
      </c>
      <c r="E192" s="1668"/>
      <c r="F192" s="827"/>
      <c r="G192" s="507">
        <v>0</v>
      </c>
      <c r="H192" s="828"/>
      <c r="I192" s="574">
        <v>349</v>
      </c>
      <c r="J192" s="2249"/>
      <c r="K192" s="589" t="s">
        <v>38</v>
      </c>
    </row>
    <row r="193" spans="1:11" s="409" customFormat="1" ht="11.1" customHeight="1" x14ac:dyDescent="0.25">
      <c r="A193" s="2009"/>
      <c r="B193" s="2026"/>
      <c r="C193" s="2027"/>
      <c r="D193" s="1392">
        <f t="shared" si="12"/>
        <v>62000</v>
      </c>
      <c r="E193" s="507"/>
      <c r="F193" s="824"/>
      <c r="G193" s="507">
        <v>62000</v>
      </c>
      <c r="H193" s="1479"/>
      <c r="I193" s="1654" t="s">
        <v>168</v>
      </c>
      <c r="J193" s="2249"/>
      <c r="K193" s="1587" t="s">
        <v>169</v>
      </c>
    </row>
    <row r="194" spans="1:11" s="409" customFormat="1" ht="11.1" customHeight="1" x14ac:dyDescent="0.25">
      <c r="A194" s="2009"/>
      <c r="B194" s="2026"/>
      <c r="C194" s="2027"/>
      <c r="D194" s="1393">
        <f t="shared" si="12"/>
        <v>55000</v>
      </c>
      <c r="E194" s="1281"/>
      <c r="F194" s="584"/>
      <c r="G194" s="1281">
        <v>55000</v>
      </c>
      <c r="H194" s="1480"/>
      <c r="I194" s="1585">
        <v>310</v>
      </c>
      <c r="J194" s="2249"/>
      <c r="K194" s="1588" t="s">
        <v>315</v>
      </c>
    </row>
    <row r="195" spans="1:11" s="409" customFormat="1" ht="11.1" customHeight="1" x14ac:dyDescent="0.25">
      <c r="A195" s="2009"/>
      <c r="B195" s="2026"/>
      <c r="C195" s="2028"/>
      <c r="D195" s="1481">
        <f t="shared" si="12"/>
        <v>0</v>
      </c>
      <c r="E195" s="1281"/>
      <c r="F195" s="584"/>
      <c r="G195" s="1281">
        <v>0</v>
      </c>
      <c r="H195" s="1480"/>
      <c r="I195" s="1586">
        <v>346</v>
      </c>
      <c r="J195" s="2249"/>
      <c r="K195" s="1419" t="s">
        <v>38</v>
      </c>
    </row>
    <row r="196" spans="1:11" s="1327" customFormat="1" ht="11.1" customHeight="1" x14ac:dyDescent="0.25">
      <c r="A196" s="2010"/>
      <c r="B196" s="1397" t="s">
        <v>11</v>
      </c>
      <c r="C196" s="1399"/>
      <c r="D196" s="1403">
        <f t="shared" si="12"/>
        <v>117000</v>
      </c>
      <c r="E196" s="367"/>
      <c r="F196" s="367"/>
      <c r="G196" s="367">
        <f>G193+G194+G195+G192</f>
        <v>117000</v>
      </c>
      <c r="H196" s="1412"/>
      <c r="I196" s="1398"/>
      <c r="J196" s="2249"/>
      <c r="K196" s="1589"/>
    </row>
    <row r="197" spans="1:11" s="1405" customFormat="1" ht="11.1" customHeight="1" x14ac:dyDescent="0.25">
      <c r="A197" s="2009">
        <v>10</v>
      </c>
      <c r="B197" s="2029" t="s">
        <v>485</v>
      </c>
      <c r="C197" s="1947" t="s">
        <v>14</v>
      </c>
      <c r="D197" s="583">
        <f t="shared" si="12"/>
        <v>0</v>
      </c>
      <c r="E197" s="407"/>
      <c r="F197" s="584"/>
      <c r="G197" s="407">
        <v>0</v>
      </c>
      <c r="H197" s="585"/>
      <c r="I197" s="1398">
        <v>346</v>
      </c>
      <c r="J197" s="2249"/>
      <c r="K197" s="1590" t="s">
        <v>33</v>
      </c>
    </row>
    <row r="198" spans="1:11" s="1405" customFormat="1" ht="13.5" customHeight="1" x14ac:dyDescent="0.25">
      <c r="A198" s="2009"/>
      <c r="B198" s="2029"/>
      <c r="C198" s="2025"/>
      <c r="D198" s="583">
        <f t="shared" si="12"/>
        <v>15000</v>
      </c>
      <c r="E198" s="407"/>
      <c r="F198" s="584"/>
      <c r="G198" s="407">
        <v>15000</v>
      </c>
      <c r="H198" s="585"/>
      <c r="I198" s="1615">
        <v>349</v>
      </c>
      <c r="J198" s="2249"/>
      <c r="K198" s="1601" t="s">
        <v>38</v>
      </c>
    </row>
    <row r="199" spans="1:11" s="1410" customFormat="1" ht="11.1" customHeight="1" x14ac:dyDescent="0.25">
      <c r="A199" s="2009"/>
      <c r="B199" s="1397" t="s">
        <v>11</v>
      </c>
      <c r="C199" s="1409"/>
      <c r="D199" s="1407">
        <f t="shared" si="12"/>
        <v>15000</v>
      </c>
      <c r="E199" s="1668"/>
      <c r="F199" s="827"/>
      <c r="G199" s="1668">
        <f>G197+G198</f>
        <v>15000</v>
      </c>
      <c r="H199" s="828"/>
      <c r="I199" s="375"/>
      <c r="J199" s="2249"/>
      <c r="K199" s="1590"/>
    </row>
    <row r="200" spans="1:11" s="372" customFormat="1" ht="11.1" customHeight="1" x14ac:dyDescent="0.2">
      <c r="A200" s="1876">
        <v>11</v>
      </c>
      <c r="B200" s="1876" t="s">
        <v>473</v>
      </c>
      <c r="C200" s="1947" t="s">
        <v>14</v>
      </c>
      <c r="D200" s="583">
        <f>G200</f>
        <v>30000</v>
      </c>
      <c r="E200" s="407"/>
      <c r="F200" s="584"/>
      <c r="G200" s="407">
        <v>30000</v>
      </c>
      <c r="H200" s="585"/>
      <c r="I200" s="375">
        <v>310</v>
      </c>
      <c r="J200" s="2249"/>
      <c r="K200" s="1660" t="s">
        <v>38</v>
      </c>
    </row>
    <row r="201" spans="1:11" s="372" customFormat="1" ht="11.1" customHeight="1" x14ac:dyDescent="0.2">
      <c r="A201" s="1882"/>
      <c r="B201" s="1910"/>
      <c r="C201" s="2030"/>
      <c r="D201" s="824">
        <f>G201</f>
        <v>5000</v>
      </c>
      <c r="E201" s="1636"/>
      <c r="F201" s="824"/>
      <c r="G201" s="1636">
        <v>5000</v>
      </c>
      <c r="H201" s="825"/>
      <c r="I201" s="1180">
        <v>346</v>
      </c>
      <c r="J201" s="2249"/>
      <c r="K201" s="1660"/>
    </row>
    <row r="202" spans="1:11" s="372" customFormat="1" ht="11.1" customHeight="1" x14ac:dyDescent="0.2">
      <c r="A202" s="1882"/>
      <c r="B202" s="1867"/>
      <c r="C202" s="2025"/>
      <c r="D202" s="824">
        <f>G202</f>
        <v>10000</v>
      </c>
      <c r="E202" s="1636"/>
      <c r="F202" s="824"/>
      <c r="G202" s="1636">
        <v>10000</v>
      </c>
      <c r="H202" s="825"/>
      <c r="I202" s="1180">
        <v>349</v>
      </c>
      <c r="J202" s="2249"/>
      <c r="K202" s="1660"/>
    </row>
    <row r="203" spans="1:11" s="776" customFormat="1" ht="9.75" customHeight="1" x14ac:dyDescent="0.2">
      <c r="A203" s="1882"/>
      <c r="B203" s="1713" t="s">
        <v>60</v>
      </c>
      <c r="C203" s="582"/>
      <c r="D203" s="827">
        <f t="shared" ref="D203:D218" si="13">G203</f>
        <v>45000</v>
      </c>
      <c r="E203" s="408"/>
      <c r="F203" s="827"/>
      <c r="G203" s="408">
        <f>G200+G201+G202</f>
        <v>45000</v>
      </c>
      <c r="H203" s="828"/>
      <c r="I203" s="1615"/>
      <c r="J203" s="2249"/>
      <c r="K203" s="1299"/>
    </row>
    <row r="204" spans="1:11" ht="11.1" customHeight="1" x14ac:dyDescent="0.25">
      <c r="A204" s="2020">
        <v>12</v>
      </c>
      <c r="B204" s="1999" t="s">
        <v>486</v>
      </c>
      <c r="C204" s="59" t="s">
        <v>14</v>
      </c>
      <c r="D204" s="148">
        <f>G204</f>
        <v>0</v>
      </c>
      <c r="E204" s="149"/>
      <c r="F204" s="150"/>
      <c r="G204" s="149">
        <v>0</v>
      </c>
      <c r="H204" s="60"/>
      <c r="I204" s="199">
        <v>346</v>
      </c>
      <c r="J204" s="2249"/>
      <c r="K204" s="572" t="s">
        <v>58</v>
      </c>
    </row>
    <row r="205" spans="1:11" ht="10.5" customHeight="1" x14ac:dyDescent="0.25">
      <c r="A205" s="2021"/>
      <c r="B205" s="2031"/>
      <c r="C205" s="59"/>
      <c r="D205" s="68">
        <f>G205</f>
        <v>15000</v>
      </c>
      <c r="E205" s="1631"/>
      <c r="F205" s="69"/>
      <c r="G205" s="1631">
        <v>15000</v>
      </c>
      <c r="H205" s="70"/>
      <c r="I205" s="92">
        <v>349</v>
      </c>
      <c r="J205" s="2249"/>
      <c r="K205" s="572"/>
    </row>
    <row r="206" spans="1:11" s="52" customFormat="1" ht="11.1" customHeight="1" x14ac:dyDescent="0.25">
      <c r="A206" s="2021"/>
      <c r="B206" s="860" t="s">
        <v>11</v>
      </c>
      <c r="C206" s="210"/>
      <c r="D206" s="153">
        <f>D204+D205</f>
        <v>15000</v>
      </c>
      <c r="E206" s="154"/>
      <c r="F206" s="74"/>
      <c r="G206" s="408">
        <f>G204+G205</f>
        <v>15000</v>
      </c>
      <c r="H206" s="75"/>
      <c r="I206" s="92"/>
      <c r="J206" s="2249"/>
      <c r="K206" s="90"/>
    </row>
    <row r="207" spans="1:11" ht="11.1" customHeight="1" x14ac:dyDescent="0.25">
      <c r="A207" s="1714">
        <v>13</v>
      </c>
      <c r="B207" s="1876" t="s">
        <v>487</v>
      </c>
      <c r="C207" s="2006" t="s">
        <v>14</v>
      </c>
      <c r="D207" s="68">
        <f t="shared" ref="D207:D213" si="14">G207</f>
        <v>0</v>
      </c>
      <c r="E207" s="1631"/>
      <c r="F207" s="69"/>
      <c r="G207" s="1636">
        <v>0</v>
      </c>
      <c r="H207" s="70"/>
      <c r="I207" s="92">
        <v>346</v>
      </c>
      <c r="J207" s="2249"/>
      <c r="K207" s="1258" t="s">
        <v>488</v>
      </c>
    </row>
    <row r="208" spans="1:11" ht="11.1" customHeight="1" x14ac:dyDescent="0.25">
      <c r="A208" s="1715"/>
      <c r="B208" s="2032"/>
      <c r="C208" s="2027"/>
      <c r="D208" s="68">
        <f t="shared" si="14"/>
        <v>4000</v>
      </c>
      <c r="E208" s="1631"/>
      <c r="F208" s="69"/>
      <c r="G208" s="1636">
        <v>4000</v>
      </c>
      <c r="H208" s="70"/>
      <c r="I208" s="92">
        <v>349</v>
      </c>
      <c r="J208" s="2249"/>
      <c r="K208" s="1258" t="s">
        <v>489</v>
      </c>
    </row>
    <row r="209" spans="1:11" ht="11.1" customHeight="1" x14ac:dyDescent="0.25">
      <c r="A209" s="1716"/>
      <c r="B209" s="138" t="s">
        <v>11</v>
      </c>
      <c r="C209" s="210"/>
      <c r="D209" s="153">
        <f t="shared" si="14"/>
        <v>4000</v>
      </c>
      <c r="E209" s="154"/>
      <c r="F209" s="74"/>
      <c r="G209" s="408">
        <f>G207+G208</f>
        <v>4000</v>
      </c>
      <c r="H209" s="75"/>
      <c r="I209" s="92"/>
      <c r="J209" s="2249"/>
      <c r="K209" s="1258"/>
    </row>
    <row r="210" spans="1:11" ht="11.1" customHeight="1" x14ac:dyDescent="0.25">
      <c r="A210" s="1714">
        <v>14</v>
      </c>
      <c r="B210" s="1876" t="s">
        <v>490</v>
      </c>
      <c r="C210" s="2006" t="s">
        <v>14</v>
      </c>
      <c r="D210" s="68">
        <f t="shared" si="14"/>
        <v>5000</v>
      </c>
      <c r="E210" s="1631"/>
      <c r="F210" s="69"/>
      <c r="G210" s="1636">
        <v>5000</v>
      </c>
      <c r="H210" s="70"/>
      <c r="I210" s="92">
        <v>310</v>
      </c>
      <c r="J210" s="2249"/>
      <c r="K210" s="1258" t="s">
        <v>488</v>
      </c>
    </row>
    <row r="211" spans="1:11" ht="11.1" customHeight="1" x14ac:dyDescent="0.25">
      <c r="A211" s="1715"/>
      <c r="B211" s="2032"/>
      <c r="C211" s="2027"/>
      <c r="D211" s="68">
        <f t="shared" si="14"/>
        <v>0</v>
      </c>
      <c r="E211" s="1631"/>
      <c r="F211" s="69"/>
      <c r="G211" s="1636">
        <v>0</v>
      </c>
      <c r="H211" s="70"/>
      <c r="I211" s="92">
        <v>346</v>
      </c>
      <c r="J211" s="2249"/>
      <c r="K211" s="1258" t="s">
        <v>489</v>
      </c>
    </row>
    <row r="212" spans="1:11" ht="11.1" customHeight="1" x14ac:dyDescent="0.25">
      <c r="A212" s="1715"/>
      <c r="B212" s="2033"/>
      <c r="C212" s="2028"/>
      <c r="D212" s="68">
        <f t="shared" si="14"/>
        <v>5000</v>
      </c>
      <c r="E212" s="1631"/>
      <c r="F212" s="69"/>
      <c r="G212" s="1636">
        <v>5000</v>
      </c>
      <c r="H212" s="70"/>
      <c r="I212" s="92">
        <v>349</v>
      </c>
      <c r="J212" s="2249"/>
      <c r="K212" s="1258" t="s">
        <v>491</v>
      </c>
    </row>
    <row r="213" spans="1:11" ht="11.1" customHeight="1" x14ac:dyDescent="0.25">
      <c r="A213" s="1716"/>
      <c r="B213" s="138" t="s">
        <v>11</v>
      </c>
      <c r="C213" s="210"/>
      <c r="D213" s="153">
        <f t="shared" si="14"/>
        <v>10000</v>
      </c>
      <c r="E213" s="154"/>
      <c r="F213" s="74"/>
      <c r="G213" s="408">
        <f>G210+G212+G211</f>
        <v>10000</v>
      </c>
      <c r="H213" s="75"/>
      <c r="I213" s="92"/>
      <c r="J213" s="2249"/>
      <c r="K213" s="1258"/>
    </row>
    <row r="214" spans="1:11" s="1327" customFormat="1" ht="14.25" customHeight="1" x14ac:dyDescent="0.25">
      <c r="A214" s="2002">
        <v>15</v>
      </c>
      <c r="B214" s="2008" t="s">
        <v>492</v>
      </c>
      <c r="C214" s="2006" t="s">
        <v>14</v>
      </c>
      <c r="D214" s="1392">
        <f t="shared" si="13"/>
        <v>0</v>
      </c>
      <c r="E214" s="1668"/>
      <c r="F214" s="827"/>
      <c r="G214" s="507">
        <v>0</v>
      </c>
      <c r="H214" s="828"/>
      <c r="I214" s="574">
        <v>226</v>
      </c>
      <c r="J214" s="2249"/>
      <c r="K214" s="586" t="s">
        <v>169</v>
      </c>
    </row>
    <row r="215" spans="1:11" s="1327" customFormat="1" ht="11.25" customHeight="1" x14ac:dyDescent="0.25">
      <c r="A215" s="2009"/>
      <c r="B215" s="2026"/>
      <c r="C215" s="2027"/>
      <c r="D215" s="1392">
        <f>G215</f>
        <v>0</v>
      </c>
      <c r="E215" s="1668"/>
      <c r="F215" s="827"/>
      <c r="G215" s="507">
        <v>0</v>
      </c>
      <c r="H215" s="828"/>
      <c r="I215" s="574">
        <v>222</v>
      </c>
      <c r="J215" s="2249"/>
      <c r="K215" s="586" t="s">
        <v>37</v>
      </c>
    </row>
    <row r="216" spans="1:11" s="1327" customFormat="1" ht="15.75" customHeight="1" x14ac:dyDescent="0.25">
      <c r="A216" s="2009"/>
      <c r="B216" s="2026"/>
      <c r="C216" s="2027"/>
      <c r="D216" s="1392">
        <f t="shared" si="13"/>
        <v>0</v>
      </c>
      <c r="E216" s="1668"/>
      <c r="F216" s="827"/>
      <c r="G216" s="507">
        <v>0</v>
      </c>
      <c r="H216" s="828"/>
      <c r="I216" s="574">
        <v>310</v>
      </c>
      <c r="J216" s="2249"/>
      <c r="K216" s="586" t="s">
        <v>493</v>
      </c>
    </row>
    <row r="217" spans="1:11" s="1327" customFormat="1" ht="18" customHeight="1" x14ac:dyDescent="0.25">
      <c r="A217" s="2009"/>
      <c r="B217" s="2026"/>
      <c r="C217" s="2027"/>
      <c r="D217" s="1392">
        <f t="shared" si="13"/>
        <v>0</v>
      </c>
      <c r="E217" s="1668"/>
      <c r="F217" s="827"/>
      <c r="G217" s="507">
        <v>0</v>
      </c>
      <c r="H217" s="828"/>
      <c r="I217" s="574">
        <v>346</v>
      </c>
      <c r="J217" s="2249"/>
      <c r="K217" s="586" t="s">
        <v>33</v>
      </c>
    </row>
    <row r="218" spans="1:11" s="1327" customFormat="1" ht="14.25" customHeight="1" x14ac:dyDescent="0.25">
      <c r="A218" s="2009"/>
      <c r="B218" s="2026"/>
      <c r="C218" s="2027"/>
      <c r="D218" s="1392">
        <f t="shared" si="13"/>
        <v>0</v>
      </c>
      <c r="E218" s="1668"/>
      <c r="F218" s="827"/>
      <c r="G218" s="507">
        <v>0</v>
      </c>
      <c r="H218" s="828"/>
      <c r="I218" s="574">
        <v>349</v>
      </c>
      <c r="J218" s="2249"/>
      <c r="K218" s="586" t="s">
        <v>38</v>
      </c>
    </row>
    <row r="219" spans="1:11" s="1327" customFormat="1" ht="11.1" customHeight="1" thickBot="1" x14ac:dyDescent="0.3">
      <c r="A219" s="2010"/>
      <c r="B219" s="1397" t="s">
        <v>11</v>
      </c>
      <c r="C219" s="1399"/>
      <c r="D219" s="1403">
        <f>G219</f>
        <v>0</v>
      </c>
      <c r="E219" s="367"/>
      <c r="F219" s="367"/>
      <c r="G219" s="367">
        <f>G214+G216+G217+G218+G215</f>
        <v>0</v>
      </c>
      <c r="H219" s="1412"/>
      <c r="I219" s="371"/>
      <c r="J219" s="2250"/>
      <c r="K219" s="1717"/>
    </row>
    <row r="220" spans="1:11" ht="9" customHeight="1" x14ac:dyDescent="0.25">
      <c r="A220" s="155"/>
      <c r="B220" s="2034" t="s">
        <v>56</v>
      </c>
      <c r="C220" s="2036" t="s">
        <v>316</v>
      </c>
      <c r="D220" s="2038">
        <f>G220</f>
        <v>51000</v>
      </c>
      <c r="E220" s="101"/>
      <c r="F220" s="102"/>
      <c r="G220" s="2040">
        <f>G223+G230+G233+G237+G225+G227</f>
        <v>51000</v>
      </c>
      <c r="H220" s="103"/>
      <c r="I220" s="178"/>
      <c r="J220" s="723"/>
      <c r="K220" s="107"/>
    </row>
    <row r="221" spans="1:11" ht="14.25" customHeight="1" thickBot="1" x14ac:dyDescent="0.3">
      <c r="A221" s="156"/>
      <c r="B221" s="2035"/>
      <c r="C221" s="2037"/>
      <c r="D221" s="2039"/>
      <c r="E221" s="224"/>
      <c r="F221" s="225"/>
      <c r="G221" s="2041"/>
      <c r="H221" s="157"/>
      <c r="I221" s="179"/>
      <c r="J221" s="724"/>
      <c r="K221" s="109"/>
    </row>
    <row r="222" spans="1:11" ht="24" customHeight="1" x14ac:dyDescent="0.25">
      <c r="A222" s="2042">
        <v>1</v>
      </c>
      <c r="B222" s="1642" t="s">
        <v>317</v>
      </c>
      <c r="C222" s="59" t="s">
        <v>10</v>
      </c>
      <c r="D222" s="250">
        <f>G222</f>
        <v>3000</v>
      </c>
      <c r="E222" s="251"/>
      <c r="F222" s="252"/>
      <c r="G222" s="251">
        <v>3000</v>
      </c>
      <c r="H222" s="253"/>
      <c r="I222" s="781">
        <v>226</v>
      </c>
      <c r="J222" s="2044" t="s">
        <v>75</v>
      </c>
      <c r="K222" s="572" t="s">
        <v>58</v>
      </c>
    </row>
    <row r="223" spans="1:11" s="52" customFormat="1" ht="9.75" customHeight="1" x14ac:dyDescent="0.25">
      <c r="A223" s="2043"/>
      <c r="B223" s="860" t="s">
        <v>11</v>
      </c>
      <c r="C223" s="210"/>
      <c r="D223" s="153">
        <f>D222</f>
        <v>3000</v>
      </c>
      <c r="E223" s="154"/>
      <c r="F223" s="74"/>
      <c r="G223" s="408">
        <f>G222</f>
        <v>3000</v>
      </c>
      <c r="H223" s="75"/>
      <c r="I223" s="92"/>
      <c r="J223" s="2045"/>
      <c r="K223" s="90"/>
    </row>
    <row r="224" spans="1:11" s="52" customFormat="1" ht="24.75" customHeight="1" x14ac:dyDescent="0.25">
      <c r="A224" s="2048">
        <v>2</v>
      </c>
      <c r="B224" s="1848" t="s">
        <v>616</v>
      </c>
      <c r="C224" s="59" t="s">
        <v>21</v>
      </c>
      <c r="D224" s="68">
        <f>G224</f>
        <v>3000</v>
      </c>
      <c r="E224" s="154"/>
      <c r="F224" s="74"/>
      <c r="G224" s="1636">
        <v>3000</v>
      </c>
      <c r="H224" s="75"/>
      <c r="I224" s="92">
        <v>226</v>
      </c>
      <c r="J224" s="2045"/>
      <c r="K224" s="90"/>
    </row>
    <row r="225" spans="1:11" s="52" customFormat="1" ht="10.5" customHeight="1" x14ac:dyDescent="0.25">
      <c r="A225" s="2049"/>
      <c r="B225" s="860" t="s">
        <v>11</v>
      </c>
      <c r="C225" s="210"/>
      <c r="D225" s="153">
        <f>G225</f>
        <v>3000</v>
      </c>
      <c r="E225" s="154"/>
      <c r="F225" s="74"/>
      <c r="G225" s="408">
        <f>G224</f>
        <v>3000</v>
      </c>
      <c r="H225" s="75"/>
      <c r="I225" s="92"/>
      <c r="J225" s="2045"/>
      <c r="K225" s="90"/>
    </row>
    <row r="226" spans="1:11" s="52" customFormat="1" ht="24" customHeight="1" x14ac:dyDescent="0.25">
      <c r="A226" s="1645">
        <v>3</v>
      </c>
      <c r="B226" s="1718" t="s">
        <v>494</v>
      </c>
      <c r="C226" s="59" t="s">
        <v>23</v>
      </c>
      <c r="D226" s="68">
        <f>G226</f>
        <v>3000</v>
      </c>
      <c r="E226" s="1631"/>
      <c r="F226" s="69"/>
      <c r="G226" s="1636">
        <v>3000</v>
      </c>
      <c r="H226" s="75"/>
      <c r="I226" s="92">
        <v>226</v>
      </c>
      <c r="J226" s="2045"/>
      <c r="K226" s="90"/>
    </row>
    <row r="227" spans="1:11" s="52" customFormat="1" ht="10.5" customHeight="1" x14ac:dyDescent="0.25">
      <c r="A227" s="1645"/>
      <c r="B227" s="860" t="s">
        <v>11</v>
      </c>
      <c r="C227" s="210"/>
      <c r="D227" s="153">
        <f>G227</f>
        <v>3000</v>
      </c>
      <c r="E227" s="154"/>
      <c r="F227" s="74"/>
      <c r="G227" s="408">
        <f>G226</f>
        <v>3000</v>
      </c>
      <c r="H227" s="75"/>
      <c r="I227" s="92"/>
      <c r="J227" s="2045"/>
      <c r="K227" s="90"/>
    </row>
    <row r="228" spans="1:11" ht="10.5" customHeight="1" x14ac:dyDescent="0.25">
      <c r="A228" s="2048">
        <v>4</v>
      </c>
      <c r="B228" s="2051" t="s">
        <v>495</v>
      </c>
      <c r="C228" s="59" t="s">
        <v>14</v>
      </c>
      <c r="D228" s="2053">
        <f>G228</f>
        <v>3000</v>
      </c>
      <c r="E228" s="1631"/>
      <c r="F228" s="69"/>
      <c r="G228" s="2055">
        <v>3000</v>
      </c>
      <c r="H228" s="70"/>
      <c r="I228" s="1967">
        <v>226</v>
      </c>
      <c r="J228" s="2046"/>
      <c r="K228" s="90" t="s">
        <v>58</v>
      </c>
    </row>
    <row r="229" spans="1:11" ht="13.5" customHeight="1" x14ac:dyDescent="0.25">
      <c r="A229" s="2050"/>
      <c r="B229" s="2052"/>
      <c r="C229" s="59"/>
      <c r="D229" s="2054"/>
      <c r="E229" s="1633"/>
      <c r="F229" s="72"/>
      <c r="G229" s="2056"/>
      <c r="H229" s="73"/>
      <c r="I229" s="1978"/>
      <c r="J229" s="2046"/>
      <c r="K229" s="572"/>
    </row>
    <row r="230" spans="1:11" s="52" customFormat="1" ht="10.5" customHeight="1" x14ac:dyDescent="0.25">
      <c r="A230" s="2043"/>
      <c r="B230" s="860" t="s">
        <v>11</v>
      </c>
      <c r="C230" s="210"/>
      <c r="D230" s="153">
        <f>G230</f>
        <v>3000</v>
      </c>
      <c r="E230" s="154"/>
      <c r="F230" s="74"/>
      <c r="G230" s="408">
        <f>G228</f>
        <v>3000</v>
      </c>
      <c r="H230" s="75"/>
      <c r="I230" s="92"/>
      <c r="J230" s="2046"/>
      <c r="K230" s="90"/>
    </row>
    <row r="231" spans="1:11" ht="22.5" customHeight="1" x14ac:dyDescent="0.25">
      <c r="A231" s="2048">
        <v>5</v>
      </c>
      <c r="B231" s="2057" t="s">
        <v>318</v>
      </c>
      <c r="C231" s="1630" t="s">
        <v>14</v>
      </c>
      <c r="D231" s="1648">
        <f>G231</f>
        <v>3000</v>
      </c>
      <c r="E231" s="1631"/>
      <c r="F231" s="1631"/>
      <c r="G231" s="2059">
        <v>3000</v>
      </c>
      <c r="H231" s="99"/>
      <c r="I231" s="1649">
        <v>226</v>
      </c>
      <c r="J231" s="2047"/>
      <c r="K231" s="572" t="s">
        <v>58</v>
      </c>
    </row>
    <row r="232" spans="1:11" ht="13.5" customHeight="1" x14ac:dyDescent="0.25">
      <c r="A232" s="2050"/>
      <c r="B232" s="2058"/>
      <c r="C232" s="116"/>
      <c r="D232" s="1232"/>
      <c r="E232" s="76"/>
      <c r="F232" s="76"/>
      <c r="G232" s="2060"/>
      <c r="H232" s="1233"/>
      <c r="I232" s="1655"/>
      <c r="J232" s="2047"/>
      <c r="K232" s="572"/>
    </row>
    <row r="233" spans="1:11" s="52" customFormat="1" ht="11.1" customHeight="1" x14ac:dyDescent="0.25">
      <c r="A233" s="2043"/>
      <c r="B233" s="138" t="s">
        <v>11</v>
      </c>
      <c r="C233" s="210"/>
      <c r="D233" s="160">
        <f>G233</f>
        <v>3000</v>
      </c>
      <c r="E233" s="61"/>
      <c r="F233" s="61"/>
      <c r="G233" s="367">
        <f>G231</f>
        <v>3000</v>
      </c>
      <c r="H233" s="127"/>
      <c r="I233" s="84"/>
      <c r="J233" s="2047"/>
      <c r="K233" s="254"/>
    </row>
    <row r="234" spans="1:11" s="409" customFormat="1" ht="11.25" customHeight="1" x14ac:dyDescent="0.25">
      <c r="A234" s="1626">
        <v>6</v>
      </c>
      <c r="B234" s="1642" t="s">
        <v>62</v>
      </c>
      <c r="C234" s="587" t="s">
        <v>14</v>
      </c>
      <c r="D234" s="823">
        <f>G234</f>
        <v>26000</v>
      </c>
      <c r="E234" s="1636"/>
      <c r="F234" s="824"/>
      <c r="G234" s="1636">
        <v>26000</v>
      </c>
      <c r="H234" s="825"/>
      <c r="I234" s="1615">
        <v>222</v>
      </c>
      <c r="J234" s="2047"/>
      <c r="K234" s="589" t="s">
        <v>66</v>
      </c>
    </row>
    <row r="235" spans="1:11" s="409" customFormat="1" ht="10.5" customHeight="1" x14ac:dyDescent="0.25">
      <c r="A235" s="1626"/>
      <c r="B235" s="1415" t="s">
        <v>164</v>
      </c>
      <c r="C235" s="587"/>
      <c r="D235" s="823">
        <f>G235</f>
        <v>10000</v>
      </c>
      <c r="E235" s="1636"/>
      <c r="F235" s="824"/>
      <c r="G235" s="1636">
        <v>10000</v>
      </c>
      <c r="H235" s="825"/>
      <c r="I235" s="1663">
        <v>226</v>
      </c>
      <c r="J235" s="2047"/>
      <c r="K235" s="589" t="s">
        <v>58</v>
      </c>
    </row>
    <row r="236" spans="1:11" s="409" customFormat="1" ht="12.75" customHeight="1" x14ac:dyDescent="0.25">
      <c r="A236" s="1626"/>
      <c r="B236" s="1647" t="s">
        <v>165</v>
      </c>
      <c r="C236" s="587"/>
      <c r="D236" s="1416"/>
      <c r="E236" s="1638"/>
      <c r="F236" s="1417"/>
      <c r="G236" s="1638"/>
      <c r="H236" s="1418"/>
      <c r="I236" s="1375"/>
      <c r="J236" s="2047"/>
      <c r="K236" s="1419"/>
    </row>
    <row r="237" spans="1:11" s="1327" customFormat="1" ht="10.5" customHeight="1" thickBot="1" x14ac:dyDescent="0.3">
      <c r="A237" s="1627"/>
      <c r="B237" s="1397" t="s">
        <v>11</v>
      </c>
      <c r="C237" s="588"/>
      <c r="D237" s="826">
        <f>D234+D235</f>
        <v>36000</v>
      </c>
      <c r="E237" s="408"/>
      <c r="F237" s="827"/>
      <c r="G237" s="408">
        <f>G234+G235</f>
        <v>36000</v>
      </c>
      <c r="H237" s="828"/>
      <c r="I237" s="574"/>
      <c r="J237" s="2047"/>
      <c r="K237" s="589"/>
    </row>
    <row r="238" spans="1:11" ht="11.1" customHeight="1" x14ac:dyDescent="0.25">
      <c r="A238" s="2061" t="s">
        <v>49</v>
      </c>
      <c r="B238" s="2062"/>
      <c r="C238" s="213">
        <v>2</v>
      </c>
      <c r="D238" s="2065" t="s">
        <v>53</v>
      </c>
      <c r="E238" s="2066"/>
      <c r="F238" s="2066"/>
      <c r="G238" s="2066"/>
      <c r="H238" s="2066"/>
      <c r="I238" s="2066"/>
      <c r="J238" s="2066"/>
      <c r="K238" s="2067"/>
    </row>
    <row r="239" spans="1:11" ht="11.1" customHeight="1" x14ac:dyDescent="0.25">
      <c r="A239" s="2063"/>
      <c r="B239" s="2064"/>
      <c r="C239" s="215" t="s">
        <v>35</v>
      </c>
      <c r="D239" s="785">
        <f t="shared" ref="D239:D244" si="15">G239</f>
        <v>0</v>
      </c>
      <c r="E239" s="654"/>
      <c r="F239" s="786"/>
      <c r="G239" s="654">
        <f>G173</f>
        <v>0</v>
      </c>
      <c r="H239" s="82"/>
      <c r="I239" s="685">
        <v>222</v>
      </c>
      <c r="J239" s="725"/>
      <c r="K239" s="686"/>
    </row>
    <row r="240" spans="1:11" ht="11.1" customHeight="1" x14ac:dyDescent="0.25">
      <c r="A240" s="2063"/>
      <c r="B240" s="2064"/>
      <c r="C240" s="215"/>
      <c r="D240" s="791">
        <f>G240</f>
        <v>20500</v>
      </c>
      <c r="E240" s="788"/>
      <c r="F240" s="790"/>
      <c r="G240" s="788">
        <f>G182</f>
        <v>20500</v>
      </c>
      <c r="H240" s="83"/>
      <c r="I240" s="687">
        <v>226</v>
      </c>
      <c r="J240" s="726"/>
      <c r="K240" s="688"/>
    </row>
    <row r="241" spans="1:11" ht="11.1" customHeight="1" x14ac:dyDescent="0.25">
      <c r="A241" s="2063"/>
      <c r="B241" s="2064"/>
      <c r="C241" s="215"/>
      <c r="D241" s="791">
        <f>G241</f>
        <v>30000</v>
      </c>
      <c r="E241" s="788"/>
      <c r="F241" s="790"/>
      <c r="G241" s="788">
        <f>G184</f>
        <v>30000</v>
      </c>
      <c r="H241" s="83"/>
      <c r="I241" s="687">
        <v>310</v>
      </c>
      <c r="J241" s="726"/>
      <c r="K241" s="688"/>
    </row>
    <row r="242" spans="1:11" ht="11.1" customHeight="1" x14ac:dyDescent="0.25">
      <c r="A242" s="2063"/>
      <c r="B242" s="2064"/>
      <c r="C242" s="215"/>
      <c r="D242" s="791">
        <f>G242</f>
        <v>0</v>
      </c>
      <c r="E242" s="788"/>
      <c r="F242" s="790"/>
      <c r="G242" s="788">
        <v>0</v>
      </c>
      <c r="H242" s="83"/>
      <c r="I242" s="687">
        <v>349</v>
      </c>
      <c r="J242" s="726"/>
      <c r="K242" s="688"/>
    </row>
    <row r="243" spans="1:11" s="177" customFormat="1" ht="11.1" customHeight="1" thickBot="1" x14ac:dyDescent="0.3">
      <c r="A243" s="2063"/>
      <c r="B243" s="2064"/>
      <c r="C243" s="216"/>
      <c r="D243" s="791">
        <f t="shared" si="15"/>
        <v>0</v>
      </c>
      <c r="E243" s="788"/>
      <c r="F243" s="790"/>
      <c r="G243" s="788">
        <v>0</v>
      </c>
      <c r="H243" s="83"/>
      <c r="I243" s="687">
        <v>346</v>
      </c>
      <c r="J243" s="726"/>
      <c r="K243" s="688"/>
    </row>
    <row r="244" spans="1:11" s="177" customFormat="1" ht="11.1" customHeight="1" thickBot="1" x14ac:dyDescent="0.3">
      <c r="A244" s="2063"/>
      <c r="B244" s="2064"/>
      <c r="C244" s="230" t="s">
        <v>50</v>
      </c>
      <c r="D244" s="814">
        <f t="shared" si="15"/>
        <v>50500</v>
      </c>
      <c r="E244" s="815"/>
      <c r="F244" s="816"/>
      <c r="G244" s="815">
        <f>G239+G243+G242+G241+G240</f>
        <v>50500</v>
      </c>
      <c r="H244" s="817"/>
      <c r="I244" s="690"/>
      <c r="J244" s="727"/>
      <c r="K244" s="691"/>
    </row>
    <row r="245" spans="1:11" ht="11.1" customHeight="1" x14ac:dyDescent="0.25">
      <c r="A245" s="2063"/>
      <c r="B245" s="2064"/>
      <c r="C245" s="231"/>
      <c r="D245" s="2068" t="s">
        <v>52</v>
      </c>
      <c r="E245" s="2069"/>
      <c r="F245" s="2069"/>
      <c r="G245" s="2069"/>
      <c r="H245" s="2069"/>
      <c r="I245" s="2069"/>
      <c r="J245" s="2069"/>
      <c r="K245" s="2070"/>
    </row>
    <row r="246" spans="1:11" ht="11.1" customHeight="1" x14ac:dyDescent="0.25">
      <c r="A246" s="2063"/>
      <c r="B246" s="2064"/>
      <c r="C246" s="231"/>
      <c r="D246" s="771">
        <f t="shared" ref="D246:D251" si="16">G246</f>
        <v>10000</v>
      </c>
      <c r="E246" s="674"/>
      <c r="F246" s="654"/>
      <c r="G246" s="674">
        <f>G186</f>
        <v>10000</v>
      </c>
      <c r="H246" s="863"/>
      <c r="I246" s="550">
        <v>222</v>
      </c>
      <c r="J246" s="728"/>
      <c r="K246" s="692"/>
    </row>
    <row r="247" spans="1:11" ht="11.1" customHeight="1" x14ac:dyDescent="0.25">
      <c r="A247" s="2063"/>
      <c r="B247" s="2064"/>
      <c r="C247" s="231"/>
      <c r="D247" s="771">
        <f>G247</f>
        <v>70000</v>
      </c>
      <c r="E247" s="674"/>
      <c r="F247" s="654"/>
      <c r="G247" s="674">
        <f>G174+G178+G190+G193+G214</f>
        <v>70000</v>
      </c>
      <c r="H247" s="863"/>
      <c r="I247" s="550">
        <v>226</v>
      </c>
      <c r="J247" s="728"/>
      <c r="K247" s="692"/>
    </row>
    <row r="248" spans="1:11" ht="11.1" customHeight="1" x14ac:dyDescent="0.25">
      <c r="A248" s="2063"/>
      <c r="B248" s="2064"/>
      <c r="C248" s="231"/>
      <c r="D248" s="771">
        <f>G248</f>
        <v>150000</v>
      </c>
      <c r="E248" s="674"/>
      <c r="F248" s="654"/>
      <c r="G248" s="674">
        <f>G162+G165+G194+G200+G210+G216</f>
        <v>150000</v>
      </c>
      <c r="H248" s="863"/>
      <c r="I248" s="550">
        <v>310</v>
      </c>
      <c r="J248" s="728"/>
      <c r="K248" s="692"/>
    </row>
    <row r="249" spans="1:11" ht="11.1" customHeight="1" x14ac:dyDescent="0.25">
      <c r="A249" s="2063"/>
      <c r="B249" s="2064"/>
      <c r="C249" s="231"/>
      <c r="D249" s="771">
        <f t="shared" si="16"/>
        <v>25000</v>
      </c>
      <c r="E249" s="818"/>
      <c r="F249" s="1110"/>
      <c r="G249" s="674">
        <f>G164+G161+G167+G171+G175+G179+G183+G188+G195+G197+G201+G204+G207+G211+G217</f>
        <v>25000</v>
      </c>
      <c r="H249" s="863"/>
      <c r="I249" s="550">
        <v>346</v>
      </c>
      <c r="J249" s="728"/>
      <c r="K249" s="692"/>
    </row>
    <row r="250" spans="1:11" ht="11.1" customHeight="1" thickBot="1" x14ac:dyDescent="0.3">
      <c r="A250" s="2063"/>
      <c r="B250" s="2064"/>
      <c r="C250" s="231"/>
      <c r="D250" s="769">
        <f t="shared" si="16"/>
        <v>105000</v>
      </c>
      <c r="E250" s="818"/>
      <c r="F250" s="1111"/>
      <c r="G250" s="674">
        <f>G168+G170+G176+G180+G185+G189+G192+G198+G202+G205+G208+G212+G218</f>
        <v>105000</v>
      </c>
      <c r="H250" s="865"/>
      <c r="I250" s="685">
        <v>349</v>
      </c>
      <c r="J250" s="728"/>
      <c r="K250" s="1719"/>
    </row>
    <row r="251" spans="1:11" s="177" customFormat="1" ht="11.1" customHeight="1" thickBot="1" x14ac:dyDescent="0.3">
      <c r="A251" s="2063"/>
      <c r="B251" s="2064"/>
      <c r="C251" s="230" t="s">
        <v>50</v>
      </c>
      <c r="D251" s="814">
        <f t="shared" si="16"/>
        <v>360000</v>
      </c>
      <c r="E251" s="815"/>
      <c r="F251" s="816"/>
      <c r="G251" s="815">
        <f>G246+G249+G250+G247+G248</f>
        <v>360000</v>
      </c>
      <c r="H251" s="817"/>
      <c r="I251" s="690"/>
      <c r="J251" s="727"/>
      <c r="K251" s="691"/>
    </row>
    <row r="252" spans="1:11" ht="11.1" customHeight="1" x14ac:dyDescent="0.25">
      <c r="A252" s="2071" t="s">
        <v>48</v>
      </c>
      <c r="B252" s="2072"/>
      <c r="C252" s="2073" t="s">
        <v>12</v>
      </c>
      <c r="D252" s="2068" t="s">
        <v>73</v>
      </c>
      <c r="E252" s="2069"/>
      <c r="F252" s="2069"/>
      <c r="G252" s="2069"/>
      <c r="H252" s="2069"/>
      <c r="I252" s="2069"/>
      <c r="J252" s="2069"/>
      <c r="K252" s="2070"/>
    </row>
    <row r="253" spans="1:11" ht="11.1" customHeight="1" thickBot="1" x14ac:dyDescent="0.3">
      <c r="A253" s="2063"/>
      <c r="B253" s="2064"/>
      <c r="C253" s="2074"/>
      <c r="D253" s="791">
        <f>G253</f>
        <v>25000</v>
      </c>
      <c r="E253" s="788"/>
      <c r="F253" s="790"/>
      <c r="G253" s="788">
        <f>G222+G228+G231+G235+G224+G226</f>
        <v>25000</v>
      </c>
      <c r="H253" s="789"/>
      <c r="I253" s="687">
        <v>226</v>
      </c>
      <c r="J253" s="729"/>
      <c r="K253" s="693"/>
    </row>
    <row r="254" spans="1:11" ht="11.1" customHeight="1" thickBot="1" x14ac:dyDescent="0.3">
      <c r="A254" s="2063"/>
      <c r="B254" s="2064"/>
      <c r="C254" s="1420"/>
      <c r="D254" s="811">
        <f>G254</f>
        <v>26000</v>
      </c>
      <c r="E254" s="812"/>
      <c r="F254" s="813"/>
      <c r="G254" s="812">
        <f>G234</f>
        <v>26000</v>
      </c>
      <c r="H254" s="1421"/>
      <c r="I254" s="689">
        <v>222</v>
      </c>
      <c r="J254" s="1422"/>
      <c r="K254" s="1423"/>
    </row>
    <row r="255" spans="1:11" s="177" customFormat="1" ht="11.1" customHeight="1" thickBot="1" x14ac:dyDescent="0.3">
      <c r="A255" s="2063"/>
      <c r="B255" s="2064"/>
      <c r="C255" s="1424" t="s">
        <v>50</v>
      </c>
      <c r="D255" s="814">
        <f>G255</f>
        <v>51000</v>
      </c>
      <c r="E255" s="815"/>
      <c r="F255" s="816"/>
      <c r="G255" s="815">
        <f>G253+G254</f>
        <v>51000</v>
      </c>
      <c r="H255" s="817"/>
      <c r="I255" s="690"/>
      <c r="J255" s="730"/>
      <c r="K255" s="694"/>
    </row>
    <row r="256" spans="1:11" s="775" customFormat="1" ht="15" customHeight="1" thickBot="1" x14ac:dyDescent="0.3">
      <c r="A256" s="2075" t="s">
        <v>55</v>
      </c>
      <c r="B256" s="2076"/>
      <c r="C256" s="1182" t="s">
        <v>12</v>
      </c>
      <c r="D256" s="1142">
        <f>D220+D160</f>
        <v>461500</v>
      </c>
      <c r="E256" s="912"/>
      <c r="F256" s="1143"/>
      <c r="G256" s="912">
        <f>G244+G251+G255</f>
        <v>461500</v>
      </c>
      <c r="H256" s="1368"/>
      <c r="I256" s="1369"/>
      <c r="J256" s="1425"/>
      <c r="K256" s="783"/>
    </row>
    <row r="257" spans="1:11" ht="10.5" customHeight="1" x14ac:dyDescent="0.25">
      <c r="A257" s="232"/>
      <c r="B257" s="2077" t="s">
        <v>28</v>
      </c>
      <c r="C257" s="2079" t="s">
        <v>15</v>
      </c>
      <c r="D257" s="233"/>
      <c r="E257" s="234"/>
      <c r="F257" s="235"/>
      <c r="G257" s="234"/>
      <c r="H257" s="118"/>
      <c r="I257" s="113"/>
      <c r="J257" s="722"/>
      <c r="K257" s="119"/>
    </row>
    <row r="258" spans="1:11" ht="16.5" customHeight="1" x14ac:dyDescent="0.25">
      <c r="A258" s="236"/>
      <c r="B258" s="1873"/>
      <c r="C258" s="2080"/>
      <c r="D258" s="819">
        <f>G258</f>
        <v>0</v>
      </c>
      <c r="E258" s="381"/>
      <c r="F258" s="379"/>
      <c r="G258" s="381">
        <f>G262+G266+G270+G277+G280+G274</f>
        <v>0</v>
      </c>
      <c r="H258" s="820"/>
      <c r="I258" s="120"/>
      <c r="J258" s="731"/>
      <c r="K258" s="121"/>
    </row>
    <row r="259" spans="1:11" ht="1.5" customHeight="1" thickBot="1" x14ac:dyDescent="0.3">
      <c r="A259" s="237"/>
      <c r="B259" s="2078"/>
      <c r="C259" s="238"/>
      <c r="D259" s="821"/>
      <c r="E259" s="392"/>
      <c r="F259" s="391"/>
      <c r="G259" s="392"/>
      <c r="H259" s="123"/>
      <c r="I259" s="124"/>
      <c r="J259" s="732"/>
      <c r="K259" s="125"/>
    </row>
    <row r="260" spans="1:11" ht="11.1" customHeight="1" x14ac:dyDescent="0.25">
      <c r="A260" s="386">
        <v>1</v>
      </c>
      <c r="B260" s="1617" t="s">
        <v>297</v>
      </c>
      <c r="C260" s="1635" t="s">
        <v>334</v>
      </c>
      <c r="D260" s="68">
        <f>G260</f>
        <v>0</v>
      </c>
      <c r="E260" s="1631"/>
      <c r="F260" s="69"/>
      <c r="G260" s="1631">
        <v>0</v>
      </c>
      <c r="H260" s="70"/>
      <c r="I260" s="92">
        <v>349</v>
      </c>
      <c r="J260" s="2081" t="s">
        <v>72</v>
      </c>
      <c r="K260" s="1258" t="s">
        <v>38</v>
      </c>
    </row>
    <row r="261" spans="1:11" ht="11.1" customHeight="1" x14ac:dyDescent="0.25">
      <c r="A261" s="386"/>
      <c r="B261" s="1643"/>
      <c r="C261" s="1635"/>
      <c r="D261" s="68">
        <f>G261</f>
        <v>0</v>
      </c>
      <c r="E261" s="1631"/>
      <c r="F261" s="69"/>
      <c r="G261" s="1631">
        <v>0</v>
      </c>
      <c r="H261" s="70"/>
      <c r="I261" s="92">
        <v>346</v>
      </c>
      <c r="J261" s="2082"/>
      <c r="K261" s="1258"/>
    </row>
    <row r="262" spans="1:11" ht="11.1" customHeight="1" x14ac:dyDescent="0.25">
      <c r="A262" s="387"/>
      <c r="B262" s="138" t="s">
        <v>11</v>
      </c>
      <c r="C262" s="147"/>
      <c r="D262" s="140">
        <f>D260</f>
        <v>0</v>
      </c>
      <c r="E262" s="61"/>
      <c r="F262" s="62"/>
      <c r="G262" s="367">
        <f>G260+G261</f>
        <v>0</v>
      </c>
      <c r="H262" s="63"/>
      <c r="I262" s="89"/>
      <c r="J262" s="2082"/>
      <c r="K262" s="97"/>
    </row>
    <row r="263" spans="1:11" s="372" customFormat="1" ht="11.1" customHeight="1" x14ac:dyDescent="0.2">
      <c r="A263" s="1882">
        <v>2</v>
      </c>
      <c r="B263" s="1876" t="s">
        <v>473</v>
      </c>
      <c r="C263" s="1720" t="s">
        <v>334</v>
      </c>
      <c r="D263" s="583">
        <f>G263</f>
        <v>0</v>
      </c>
      <c r="E263" s="407"/>
      <c r="F263" s="584"/>
      <c r="G263" s="407">
        <v>0</v>
      </c>
      <c r="H263" s="585"/>
      <c r="I263" s="1619">
        <v>310</v>
      </c>
      <c r="J263" s="2082"/>
      <c r="K263" s="1660" t="s">
        <v>38</v>
      </c>
    </row>
    <row r="264" spans="1:11" s="372" customFormat="1" ht="11.1" customHeight="1" x14ac:dyDescent="0.2">
      <c r="A264" s="1882"/>
      <c r="B264" s="1922"/>
      <c r="C264" s="1624"/>
      <c r="D264" s="824">
        <f>G264</f>
        <v>0</v>
      </c>
      <c r="E264" s="1636"/>
      <c r="F264" s="824"/>
      <c r="G264" s="1636">
        <v>0</v>
      </c>
      <c r="H264" s="825"/>
      <c r="I264" s="1618">
        <v>346</v>
      </c>
      <c r="J264" s="2082"/>
      <c r="K264" s="1660"/>
    </row>
    <row r="265" spans="1:11" s="372" customFormat="1" ht="11.1" customHeight="1" x14ac:dyDescent="0.2">
      <c r="A265" s="1882"/>
      <c r="B265" s="2083"/>
      <c r="C265" s="1624"/>
      <c r="D265" s="824">
        <f>G265</f>
        <v>0</v>
      </c>
      <c r="E265" s="1636"/>
      <c r="F265" s="824"/>
      <c r="G265" s="1636">
        <v>0</v>
      </c>
      <c r="H265" s="825"/>
      <c r="I265" s="1618">
        <v>349</v>
      </c>
      <c r="J265" s="2082"/>
      <c r="K265" s="1660"/>
    </row>
    <row r="266" spans="1:11" s="776" customFormat="1" ht="11.1" customHeight="1" x14ac:dyDescent="0.2">
      <c r="A266" s="1882"/>
      <c r="B266" s="1713" t="s">
        <v>60</v>
      </c>
      <c r="C266" s="582"/>
      <c r="D266" s="827">
        <f t="shared" ref="D266:D280" si="17">G266</f>
        <v>0</v>
      </c>
      <c r="E266" s="408"/>
      <c r="F266" s="827"/>
      <c r="G266" s="408">
        <f>G263+G264+G265</f>
        <v>0</v>
      </c>
      <c r="H266" s="828"/>
      <c r="I266" s="1615"/>
      <c r="J266" s="2082"/>
      <c r="K266" s="1299"/>
    </row>
    <row r="267" spans="1:11" ht="11.1" customHeight="1" x14ac:dyDescent="0.25">
      <c r="A267" s="2020">
        <v>3</v>
      </c>
      <c r="B267" s="2004" t="s">
        <v>611</v>
      </c>
      <c r="C267" s="1721" t="s">
        <v>334</v>
      </c>
      <c r="D267" s="68">
        <f t="shared" si="17"/>
        <v>0</v>
      </c>
      <c r="E267" s="1631"/>
      <c r="F267" s="69"/>
      <c r="G267" s="1631">
        <v>0</v>
      </c>
      <c r="H267" s="75"/>
      <c r="I267" s="1649">
        <v>346</v>
      </c>
      <c r="J267" s="2082"/>
      <c r="K267" s="85" t="s">
        <v>33</v>
      </c>
    </row>
    <row r="268" spans="1:11" ht="11.1" customHeight="1" x14ac:dyDescent="0.25">
      <c r="A268" s="2021"/>
      <c r="B268" s="2084"/>
      <c r="C268" s="243"/>
      <c r="D268" s="68">
        <f t="shared" si="17"/>
        <v>0</v>
      </c>
      <c r="E268" s="1631"/>
      <c r="F268" s="69"/>
      <c r="G268" s="1631">
        <v>0</v>
      </c>
      <c r="H268" s="75"/>
      <c r="I268" s="1722">
        <v>226</v>
      </c>
      <c r="J268" s="2082"/>
      <c r="K268" s="1414" t="s">
        <v>169</v>
      </c>
    </row>
    <row r="269" spans="1:11" ht="11.1" customHeight="1" x14ac:dyDescent="0.25">
      <c r="A269" s="2021"/>
      <c r="B269" s="2085"/>
      <c r="C269" s="243"/>
      <c r="D269" s="68">
        <f t="shared" si="17"/>
        <v>0</v>
      </c>
      <c r="E269" s="1631"/>
      <c r="F269" s="69"/>
      <c r="G269" s="1631">
        <v>0</v>
      </c>
      <c r="H269" s="75"/>
      <c r="I269" s="1722">
        <v>349</v>
      </c>
      <c r="J269" s="2082"/>
      <c r="K269" s="1414" t="s">
        <v>38</v>
      </c>
    </row>
    <row r="270" spans="1:11" s="52" customFormat="1" ht="11.1" customHeight="1" x14ac:dyDescent="0.25">
      <c r="A270" s="2022"/>
      <c r="B270" s="860" t="s">
        <v>11</v>
      </c>
      <c r="C270" s="152"/>
      <c r="D270" s="140">
        <f t="shared" si="17"/>
        <v>0</v>
      </c>
      <c r="E270" s="61"/>
      <c r="F270" s="62"/>
      <c r="G270" s="61">
        <f>G267+G269+G268</f>
        <v>0</v>
      </c>
      <c r="H270" s="63"/>
      <c r="I270" s="199"/>
      <c r="J270" s="2082"/>
      <c r="K270" s="90"/>
    </row>
    <row r="271" spans="1:11" s="409" customFormat="1" ht="11.1" customHeight="1" x14ac:dyDescent="0.25">
      <c r="A271" s="1626">
        <v>6</v>
      </c>
      <c r="B271" s="2008" t="s">
        <v>496</v>
      </c>
      <c r="C271" s="393" t="s">
        <v>334</v>
      </c>
      <c r="D271" s="823">
        <f t="shared" si="17"/>
        <v>0</v>
      </c>
      <c r="E271" s="1636"/>
      <c r="F271" s="824"/>
      <c r="G271" s="1636">
        <v>0</v>
      </c>
      <c r="H271" s="825"/>
      <c r="I271" s="375">
        <v>349</v>
      </c>
      <c r="J271" s="2082"/>
      <c r="K271" s="1270" t="s">
        <v>32</v>
      </c>
    </row>
    <row r="272" spans="1:11" s="409" customFormat="1" ht="11.1" customHeight="1" x14ac:dyDescent="0.25">
      <c r="A272" s="1626"/>
      <c r="B272" s="1910"/>
      <c r="C272" s="393"/>
      <c r="D272" s="823">
        <f t="shared" si="17"/>
        <v>0</v>
      </c>
      <c r="E272" s="1636"/>
      <c r="F272" s="824"/>
      <c r="G272" s="1636">
        <v>0</v>
      </c>
      <c r="H272" s="825"/>
      <c r="I272" s="574">
        <v>346</v>
      </c>
      <c r="J272" s="2082"/>
      <c r="K272" s="1270"/>
    </row>
    <row r="273" spans="1:11" s="409" customFormat="1" ht="11.1" customHeight="1" x14ac:dyDescent="0.25">
      <c r="A273" s="1626"/>
      <c r="B273" s="1867"/>
      <c r="C273" s="393"/>
      <c r="D273" s="823">
        <f t="shared" si="17"/>
        <v>0</v>
      </c>
      <c r="E273" s="1636"/>
      <c r="F273" s="824"/>
      <c r="G273" s="1636">
        <v>0</v>
      </c>
      <c r="H273" s="825"/>
      <c r="I273" s="574">
        <v>310</v>
      </c>
      <c r="J273" s="2082"/>
      <c r="K273" s="1270"/>
    </row>
    <row r="274" spans="1:11" s="409" customFormat="1" ht="11.1" customHeight="1" x14ac:dyDescent="0.25">
      <c r="A274" s="387"/>
      <c r="B274" s="373" t="s">
        <v>11</v>
      </c>
      <c r="C274" s="588"/>
      <c r="D274" s="826">
        <f t="shared" si="17"/>
        <v>0</v>
      </c>
      <c r="E274" s="408"/>
      <c r="F274" s="827"/>
      <c r="G274" s="408">
        <f>G271+G272+G273</f>
        <v>0</v>
      </c>
      <c r="H274" s="828"/>
      <c r="I274" s="574"/>
      <c r="J274" s="2082"/>
      <c r="K274" s="586"/>
    </row>
    <row r="275" spans="1:11" ht="11.1" customHeight="1" x14ac:dyDescent="0.25">
      <c r="A275" s="2020">
        <v>4</v>
      </c>
      <c r="B275" s="2008" t="s">
        <v>612</v>
      </c>
      <c r="C275" s="1630" t="s">
        <v>334</v>
      </c>
      <c r="D275" s="1648">
        <f t="shared" si="17"/>
        <v>0</v>
      </c>
      <c r="E275" s="1631"/>
      <c r="F275" s="1631"/>
      <c r="G275" s="1636">
        <v>0</v>
      </c>
      <c r="H275" s="99"/>
      <c r="I275" s="1649">
        <v>346</v>
      </c>
      <c r="J275" s="2082"/>
      <c r="K275" s="572" t="s">
        <v>58</v>
      </c>
    </row>
    <row r="276" spans="1:11" ht="11.1" customHeight="1" x14ac:dyDescent="0.25">
      <c r="A276" s="2021"/>
      <c r="B276" s="2212"/>
      <c r="C276" s="59"/>
      <c r="D276" s="1723">
        <f t="shared" si="17"/>
        <v>0</v>
      </c>
      <c r="E276" s="61"/>
      <c r="F276" s="61"/>
      <c r="G276" s="407">
        <v>0</v>
      </c>
      <c r="H276" s="127"/>
      <c r="I276" s="1724">
        <v>349</v>
      </c>
      <c r="J276" s="2082"/>
      <c r="K276" s="572"/>
    </row>
    <row r="277" spans="1:11" s="52" customFormat="1" ht="11.1" customHeight="1" x14ac:dyDescent="0.25">
      <c r="A277" s="2022"/>
      <c r="B277" s="138" t="s">
        <v>11</v>
      </c>
      <c r="C277" s="210"/>
      <c r="D277" s="160">
        <f t="shared" si="17"/>
        <v>0</v>
      </c>
      <c r="E277" s="61"/>
      <c r="F277" s="61"/>
      <c r="G277" s="367">
        <f>G275+G276</f>
        <v>0</v>
      </c>
      <c r="H277" s="127"/>
      <c r="I277" s="84"/>
      <c r="J277" s="2082"/>
      <c r="K277" s="254"/>
    </row>
    <row r="278" spans="1:11" ht="45" customHeight="1" x14ac:dyDescent="0.25">
      <c r="A278" s="1626">
        <v>5</v>
      </c>
      <c r="B278" s="1617" t="s">
        <v>497</v>
      </c>
      <c r="C278" s="1635" t="s">
        <v>334</v>
      </c>
      <c r="D278" s="68">
        <f t="shared" si="17"/>
        <v>0</v>
      </c>
      <c r="E278" s="1631"/>
      <c r="F278" s="69"/>
      <c r="G278" s="1631">
        <v>0</v>
      </c>
      <c r="H278" s="70"/>
      <c r="I278" s="92">
        <v>349</v>
      </c>
      <c r="J278" s="2086" t="s">
        <v>388</v>
      </c>
      <c r="K278" s="1258" t="s">
        <v>38</v>
      </c>
    </row>
    <row r="279" spans="1:11" ht="36" customHeight="1" x14ac:dyDescent="0.25">
      <c r="A279" s="386"/>
      <c r="B279" s="1643"/>
      <c r="C279" s="1635"/>
      <c r="D279" s="68">
        <f t="shared" si="17"/>
        <v>0</v>
      </c>
      <c r="E279" s="1631"/>
      <c r="F279" s="69"/>
      <c r="G279" s="1631">
        <v>0</v>
      </c>
      <c r="H279" s="70"/>
      <c r="I279" s="92">
        <v>346</v>
      </c>
      <c r="J279" s="1971"/>
      <c r="K279" s="1258"/>
    </row>
    <row r="280" spans="1:11" ht="9.9499999999999993" customHeight="1" thickBot="1" x14ac:dyDescent="0.3">
      <c r="A280" s="387"/>
      <c r="B280" s="138" t="s">
        <v>11</v>
      </c>
      <c r="C280" s="147"/>
      <c r="D280" s="140">
        <f t="shared" si="17"/>
        <v>0</v>
      </c>
      <c r="E280" s="61"/>
      <c r="F280" s="62"/>
      <c r="G280" s="367">
        <f>G278+G279</f>
        <v>0</v>
      </c>
      <c r="H280" s="63"/>
      <c r="I280" s="89"/>
      <c r="J280" s="2087"/>
      <c r="K280" s="97"/>
    </row>
    <row r="281" spans="1:11" ht="11.25" customHeight="1" x14ac:dyDescent="0.25">
      <c r="A281" s="1234"/>
      <c r="B281" s="2088" t="s">
        <v>34</v>
      </c>
      <c r="C281" s="1235">
        <v>3</v>
      </c>
      <c r="D281" s="1236"/>
      <c r="E281" s="1237"/>
      <c r="F281" s="1238"/>
      <c r="G281" s="1237"/>
      <c r="H281" s="1239"/>
      <c r="I281" s="1240"/>
      <c r="J281" s="1241"/>
      <c r="K281" s="1242"/>
    </row>
    <row r="282" spans="1:11" s="177" customFormat="1" ht="9.75" customHeight="1" x14ac:dyDescent="0.25">
      <c r="A282" s="239"/>
      <c r="B282" s="2089"/>
      <c r="C282" s="240" t="s">
        <v>35</v>
      </c>
      <c r="D282" s="822">
        <f>G282</f>
        <v>9000</v>
      </c>
      <c r="E282" s="241"/>
      <c r="F282" s="242"/>
      <c r="G282" s="241">
        <f>G284+G287+G290+G292</f>
        <v>9000</v>
      </c>
      <c r="H282" s="104"/>
      <c r="I282" s="1243"/>
      <c r="J282" s="1244"/>
      <c r="K282" s="108"/>
    </row>
    <row r="283" spans="1:11" s="1428" customFormat="1" ht="24.75" customHeight="1" x14ac:dyDescent="0.25">
      <c r="A283" s="1725">
        <v>1</v>
      </c>
      <c r="B283" s="1426" t="s">
        <v>498</v>
      </c>
      <c r="C283" s="210" t="s">
        <v>16</v>
      </c>
      <c r="D283" s="148">
        <f>G283</f>
        <v>3000</v>
      </c>
      <c r="E283" s="61"/>
      <c r="F283" s="62"/>
      <c r="G283" s="149">
        <v>3000</v>
      </c>
      <c r="H283" s="60"/>
      <c r="I283" s="1427">
        <v>226</v>
      </c>
      <c r="J283" s="2090" t="s">
        <v>75</v>
      </c>
      <c r="K283" s="254" t="s">
        <v>58</v>
      </c>
    </row>
    <row r="284" spans="1:11" ht="11.1" customHeight="1" x14ac:dyDescent="0.25">
      <c r="A284" s="514"/>
      <c r="B284" s="138" t="s">
        <v>11</v>
      </c>
      <c r="C284" s="210"/>
      <c r="D284" s="160">
        <f>G284</f>
        <v>3000</v>
      </c>
      <c r="E284" s="61"/>
      <c r="F284" s="61"/>
      <c r="G284" s="61">
        <f>G283</f>
        <v>3000</v>
      </c>
      <c r="H284" s="127"/>
      <c r="I284" s="1427"/>
      <c r="J284" s="2091"/>
      <c r="K284" s="254"/>
    </row>
    <row r="285" spans="1:11" ht="12.75" customHeight="1" x14ac:dyDescent="0.25">
      <c r="A285" s="2020">
        <v>2</v>
      </c>
      <c r="B285" s="1960" t="s">
        <v>324</v>
      </c>
      <c r="C285" s="220" t="s">
        <v>16</v>
      </c>
      <c r="D285" s="2053">
        <f>G285</f>
        <v>3000</v>
      </c>
      <c r="E285" s="1631"/>
      <c r="F285" s="69"/>
      <c r="G285" s="2055">
        <v>3000</v>
      </c>
      <c r="H285" s="75"/>
      <c r="I285" s="92">
        <v>226</v>
      </c>
      <c r="J285" s="2091"/>
      <c r="K285" s="90" t="s">
        <v>58</v>
      </c>
    </row>
    <row r="286" spans="1:11" ht="12.75" customHeight="1" x14ac:dyDescent="0.25">
      <c r="A286" s="2021"/>
      <c r="B286" s="2094"/>
      <c r="C286" s="226"/>
      <c r="D286" s="1884"/>
      <c r="E286" s="151"/>
      <c r="F286" s="130"/>
      <c r="G286" s="2056"/>
      <c r="H286" s="129"/>
      <c r="I286" s="1581"/>
      <c r="J286" s="2091"/>
      <c r="K286" s="1413"/>
    </row>
    <row r="287" spans="1:11" s="52" customFormat="1" ht="12.75" customHeight="1" x14ac:dyDescent="0.25">
      <c r="A287" s="2022"/>
      <c r="B287" s="860" t="s">
        <v>11</v>
      </c>
      <c r="C287" s="210"/>
      <c r="D287" s="140">
        <f>D285</f>
        <v>3000</v>
      </c>
      <c r="E287" s="61"/>
      <c r="F287" s="62"/>
      <c r="G287" s="367">
        <f>G285</f>
        <v>3000</v>
      </c>
      <c r="H287" s="63"/>
      <c r="I287" s="89"/>
      <c r="J287" s="2091"/>
      <c r="K287" s="90"/>
    </row>
    <row r="288" spans="1:11" ht="12.75" customHeight="1" x14ac:dyDescent="0.25">
      <c r="A288" s="1304">
        <v>3</v>
      </c>
      <c r="B288" s="2095" t="s">
        <v>389</v>
      </c>
      <c r="C288" s="1963" t="s">
        <v>16</v>
      </c>
      <c r="D288" s="68">
        <f>G288</f>
        <v>0</v>
      </c>
      <c r="E288" s="1631"/>
      <c r="F288" s="69"/>
      <c r="G288" s="1631">
        <v>0</v>
      </c>
      <c r="H288" s="70"/>
      <c r="I288" s="92"/>
      <c r="J288" s="2092"/>
      <c r="K288" s="90" t="s">
        <v>170</v>
      </c>
    </row>
    <row r="289" spans="1:11" ht="9" customHeight="1" x14ac:dyDescent="0.25">
      <c r="A289" s="386"/>
      <c r="B289" s="2096"/>
      <c r="C289" s="1964"/>
      <c r="D289" s="68">
        <f>G289</f>
        <v>0</v>
      </c>
      <c r="E289" s="1631"/>
      <c r="F289" s="69"/>
      <c r="G289" s="1631">
        <v>0</v>
      </c>
      <c r="H289" s="70"/>
      <c r="I289" s="92">
        <v>222</v>
      </c>
      <c r="J289" s="2092"/>
      <c r="K289" s="90" t="s">
        <v>398</v>
      </c>
    </row>
    <row r="290" spans="1:11" ht="12.75" customHeight="1" x14ac:dyDescent="0.25">
      <c r="A290" s="387"/>
      <c r="B290" s="138" t="s">
        <v>11</v>
      </c>
      <c r="C290" s="147"/>
      <c r="D290" s="140">
        <f>G290</f>
        <v>0</v>
      </c>
      <c r="E290" s="61"/>
      <c r="F290" s="62"/>
      <c r="G290" s="367">
        <f>G288+G289</f>
        <v>0</v>
      </c>
      <c r="H290" s="63"/>
      <c r="I290" s="89"/>
      <c r="J290" s="2092"/>
      <c r="K290" s="254"/>
    </row>
    <row r="291" spans="1:11" s="1428" customFormat="1" ht="23.25" customHeight="1" x14ac:dyDescent="0.25">
      <c r="A291" s="1726">
        <v>4</v>
      </c>
      <c r="B291" s="1426" t="s">
        <v>498</v>
      </c>
      <c r="C291" s="210" t="s">
        <v>16</v>
      </c>
      <c r="D291" s="148">
        <f>G291</f>
        <v>3000</v>
      </c>
      <c r="E291" s="61"/>
      <c r="F291" s="62"/>
      <c r="G291" s="149">
        <v>3000</v>
      </c>
      <c r="H291" s="60"/>
      <c r="I291" s="89">
        <v>226</v>
      </c>
      <c r="J291" s="2092"/>
      <c r="K291" s="254" t="s">
        <v>58</v>
      </c>
    </row>
    <row r="292" spans="1:11" ht="11.1" customHeight="1" x14ac:dyDescent="0.25">
      <c r="A292" s="514"/>
      <c r="B292" s="138" t="s">
        <v>11</v>
      </c>
      <c r="C292" s="210"/>
      <c r="D292" s="160">
        <f>G292</f>
        <v>3000</v>
      </c>
      <c r="E292" s="61"/>
      <c r="F292" s="61"/>
      <c r="G292" s="61">
        <f>G291</f>
        <v>3000</v>
      </c>
      <c r="H292" s="127"/>
      <c r="I292" s="1427"/>
      <c r="J292" s="2093"/>
      <c r="K292" s="254"/>
    </row>
    <row r="293" spans="1:11" ht="11.1" customHeight="1" x14ac:dyDescent="0.25">
      <c r="A293" s="2097"/>
      <c r="B293" s="2098" t="s">
        <v>49</v>
      </c>
      <c r="C293" s="244">
        <v>3</v>
      </c>
      <c r="D293" s="2099" t="s">
        <v>53</v>
      </c>
      <c r="E293" s="2100"/>
      <c r="F293" s="2100"/>
      <c r="G293" s="2100"/>
      <c r="H293" s="2100"/>
      <c r="I293" s="2100"/>
      <c r="J293" s="2100"/>
      <c r="K293" s="2101"/>
    </row>
    <row r="294" spans="1:11" ht="11.1" customHeight="1" x14ac:dyDescent="0.25">
      <c r="A294" s="2097"/>
      <c r="B294" s="2098"/>
      <c r="C294" s="244"/>
      <c r="D294" s="785">
        <f t="shared" ref="D294:D299" si="18">G294</f>
        <v>0</v>
      </c>
      <c r="E294" s="161"/>
      <c r="F294" s="81"/>
      <c r="G294" s="654">
        <v>0</v>
      </c>
      <c r="H294" s="95"/>
      <c r="I294" s="219">
        <v>222</v>
      </c>
      <c r="J294" s="733"/>
      <c r="K294" s="126"/>
    </row>
    <row r="295" spans="1:11" ht="11.1" customHeight="1" x14ac:dyDescent="0.25">
      <c r="A295" s="2097"/>
      <c r="B295" s="2098"/>
      <c r="C295" s="244"/>
      <c r="D295" s="785">
        <f t="shared" si="18"/>
        <v>0</v>
      </c>
      <c r="E295" s="161"/>
      <c r="F295" s="81"/>
      <c r="G295" s="654">
        <f>G268</f>
        <v>0</v>
      </c>
      <c r="H295" s="95"/>
      <c r="I295" s="219">
        <v>226</v>
      </c>
      <c r="J295" s="733"/>
      <c r="K295" s="126"/>
    </row>
    <row r="296" spans="1:11" ht="11.1" customHeight="1" x14ac:dyDescent="0.25">
      <c r="A296" s="2097"/>
      <c r="B296" s="2098"/>
      <c r="C296" s="244"/>
      <c r="D296" s="785">
        <f t="shared" si="18"/>
        <v>0</v>
      </c>
      <c r="E296" s="161"/>
      <c r="F296" s="81"/>
      <c r="G296" s="654">
        <f>G263+G273</f>
        <v>0</v>
      </c>
      <c r="H296" s="95"/>
      <c r="I296" s="219">
        <v>310</v>
      </c>
      <c r="J296" s="733"/>
      <c r="K296" s="126"/>
    </row>
    <row r="297" spans="1:11" ht="11.1" customHeight="1" x14ac:dyDescent="0.25">
      <c r="A297" s="2097"/>
      <c r="B297" s="2098"/>
      <c r="C297" s="244"/>
      <c r="D297" s="785">
        <f t="shared" si="18"/>
        <v>0</v>
      </c>
      <c r="E297" s="161"/>
      <c r="F297" s="81"/>
      <c r="G297" s="654">
        <f>G261+G264+G267+G275+G272</f>
        <v>0</v>
      </c>
      <c r="H297" s="95"/>
      <c r="I297" s="219">
        <v>346</v>
      </c>
      <c r="J297" s="733"/>
      <c r="K297" s="126"/>
    </row>
    <row r="298" spans="1:11" ht="11.1" customHeight="1" x14ac:dyDescent="0.25">
      <c r="A298" s="2097"/>
      <c r="B298" s="2098"/>
      <c r="C298" s="244"/>
      <c r="D298" s="785">
        <f t="shared" si="18"/>
        <v>0</v>
      </c>
      <c r="E298" s="161"/>
      <c r="F298" s="81"/>
      <c r="G298" s="654">
        <f>G260+G265+G269+G276+G271</f>
        <v>0</v>
      </c>
      <c r="H298" s="95"/>
      <c r="I298" s="219">
        <v>349</v>
      </c>
      <c r="J298" s="733"/>
      <c r="K298" s="126"/>
    </row>
    <row r="299" spans="1:11" ht="11.1" customHeight="1" x14ac:dyDescent="0.25">
      <c r="A299" s="2097"/>
      <c r="B299" s="2098"/>
      <c r="C299" s="245" t="s">
        <v>50</v>
      </c>
      <c r="D299" s="159">
        <f t="shared" si="18"/>
        <v>0</v>
      </c>
      <c r="E299" s="80"/>
      <c r="F299" s="81"/>
      <c r="G299" s="80">
        <f>G298+G295+G294+G296+G297</f>
        <v>0</v>
      </c>
      <c r="H299" s="82"/>
      <c r="I299" s="95"/>
      <c r="J299" s="734"/>
      <c r="K299" s="96"/>
    </row>
    <row r="300" spans="1:11" ht="10.5" customHeight="1" x14ac:dyDescent="0.25">
      <c r="A300" s="2097"/>
      <c r="B300" s="2098"/>
      <c r="C300" s="215"/>
      <c r="D300" s="2102" t="s">
        <v>52</v>
      </c>
      <c r="E300" s="2103"/>
      <c r="F300" s="2103"/>
      <c r="G300" s="2103"/>
      <c r="H300" s="2103"/>
      <c r="I300" s="2103"/>
      <c r="J300" s="2103"/>
      <c r="K300" s="2104"/>
    </row>
    <row r="301" spans="1:11" ht="10.5" customHeight="1" x14ac:dyDescent="0.25">
      <c r="A301" s="2097"/>
      <c r="B301" s="2098"/>
      <c r="C301" s="215"/>
      <c r="D301" s="772">
        <f>G301</f>
        <v>0</v>
      </c>
      <c r="E301" s="162"/>
      <c r="F301" s="162"/>
      <c r="G301" s="654">
        <f>G278</f>
        <v>0</v>
      </c>
      <c r="H301" s="1565"/>
      <c r="I301" s="161">
        <v>349</v>
      </c>
      <c r="J301" s="162"/>
      <c r="K301" s="162"/>
    </row>
    <row r="302" spans="1:11" ht="10.5" customHeight="1" x14ac:dyDescent="0.25">
      <c r="A302" s="2097"/>
      <c r="B302" s="2098"/>
      <c r="C302" s="215"/>
      <c r="D302" s="791">
        <f>G302</f>
        <v>0</v>
      </c>
      <c r="E302" s="1602"/>
      <c r="F302" s="1603"/>
      <c r="G302" s="788">
        <f>G279</f>
        <v>0</v>
      </c>
      <c r="H302" s="1727"/>
      <c r="I302" s="229">
        <v>346</v>
      </c>
      <c r="J302" s="1604"/>
      <c r="K302" s="1602"/>
    </row>
    <row r="303" spans="1:11" ht="11.1" customHeight="1" thickBot="1" x14ac:dyDescent="0.3">
      <c r="A303" s="2097"/>
      <c r="B303" s="2098"/>
      <c r="C303" s="246" t="s">
        <v>50</v>
      </c>
      <c r="D303" s="217">
        <f>G303</f>
        <v>0</v>
      </c>
      <c r="E303" s="145"/>
      <c r="F303" s="830"/>
      <c r="G303" s="145">
        <f>G301+G302</f>
        <v>0</v>
      </c>
      <c r="H303" s="864"/>
      <c r="I303" s="146"/>
      <c r="J303" s="735"/>
      <c r="K303" s="98"/>
    </row>
    <row r="304" spans="1:11" ht="14.25" customHeight="1" x14ac:dyDescent="0.25">
      <c r="A304" s="2097"/>
      <c r="B304" s="2105" t="s">
        <v>48</v>
      </c>
      <c r="C304" s="215">
        <v>3</v>
      </c>
      <c r="D304" s="2108" t="s">
        <v>57</v>
      </c>
      <c r="E304" s="2109"/>
      <c r="F304" s="2109"/>
      <c r="G304" s="2109"/>
      <c r="H304" s="2109"/>
      <c r="I304" s="2109"/>
      <c r="J304" s="2109"/>
      <c r="K304" s="2110"/>
    </row>
    <row r="305" spans="1:11" ht="11.1" customHeight="1" x14ac:dyDescent="0.25">
      <c r="A305" s="2097"/>
      <c r="B305" s="2106"/>
      <c r="C305" s="215" t="s">
        <v>35</v>
      </c>
      <c r="D305" s="769">
        <f>G305</f>
        <v>0</v>
      </c>
      <c r="E305" s="674"/>
      <c r="F305" s="786"/>
      <c r="G305" s="674">
        <f>G289</f>
        <v>0</v>
      </c>
      <c r="H305" s="1245"/>
      <c r="I305" s="1246">
        <v>222</v>
      </c>
      <c r="J305" s="1247"/>
      <c r="K305" s="1248"/>
    </row>
    <row r="306" spans="1:11" ht="11.1" customHeight="1" x14ac:dyDescent="0.25">
      <c r="A306" s="2097"/>
      <c r="B306" s="2106"/>
      <c r="C306" s="215"/>
      <c r="D306" s="770">
        <f>G306</f>
        <v>9000</v>
      </c>
      <c r="E306" s="510"/>
      <c r="F306" s="790"/>
      <c r="G306" s="510">
        <f>G283+G285+G291</f>
        <v>9000</v>
      </c>
      <c r="H306" s="1728"/>
      <c r="I306" s="1729">
        <v>226</v>
      </c>
      <c r="J306" s="1730"/>
      <c r="K306" s="1731"/>
    </row>
    <row r="307" spans="1:11" ht="11.1" customHeight="1" thickBot="1" x14ac:dyDescent="0.3">
      <c r="A307" s="2097"/>
      <c r="B307" s="2107"/>
      <c r="C307" s="246" t="s">
        <v>50</v>
      </c>
      <c r="D307" s="1249">
        <f>D305+D306</f>
        <v>9000</v>
      </c>
      <c r="E307" s="1250"/>
      <c r="F307" s="1251"/>
      <c r="G307" s="1250">
        <f>G305+G306</f>
        <v>9000</v>
      </c>
      <c r="H307" s="247"/>
      <c r="I307" s="1252"/>
      <c r="J307" s="1253"/>
      <c r="K307" s="1254"/>
    </row>
    <row r="308" spans="1:11" s="775" customFormat="1" ht="11.25" customHeight="1" thickBot="1" x14ac:dyDescent="0.3">
      <c r="A308" s="1183"/>
      <c r="B308" s="1184" t="s">
        <v>36</v>
      </c>
      <c r="C308" s="1185" t="s">
        <v>15</v>
      </c>
      <c r="D308" s="1144">
        <f>D282+D258</f>
        <v>9000</v>
      </c>
      <c r="E308" s="913"/>
      <c r="F308" s="1370"/>
      <c r="G308" s="913">
        <f>G303+G307+G299</f>
        <v>9000</v>
      </c>
      <c r="H308" s="1371"/>
      <c r="I308" s="1372"/>
      <c r="J308" s="1429"/>
      <c r="K308" s="784"/>
    </row>
    <row r="309" spans="1:11" ht="9.75" customHeight="1" x14ac:dyDescent="0.25">
      <c r="A309" s="248"/>
      <c r="B309" s="2111" t="s">
        <v>28</v>
      </c>
      <c r="C309" s="222">
        <v>4</v>
      </c>
      <c r="D309" s="100"/>
      <c r="E309" s="101"/>
      <c r="F309" s="102"/>
      <c r="G309" s="101"/>
      <c r="H309" s="103"/>
      <c r="I309" s="105"/>
      <c r="J309" s="736"/>
      <c r="K309" s="107"/>
    </row>
    <row r="310" spans="1:11" ht="12.75" customHeight="1" x14ac:dyDescent="0.25">
      <c r="A310" s="239"/>
      <c r="B310" s="2089"/>
      <c r="C310" s="240" t="s">
        <v>35</v>
      </c>
      <c r="D310" s="822">
        <f>G310</f>
        <v>21400</v>
      </c>
      <c r="E310" s="241"/>
      <c r="F310" s="242"/>
      <c r="G310" s="241">
        <f>G314+G318+G321+G326+G331+G335+G339+G342+G346+G350+G355</f>
        <v>21400</v>
      </c>
      <c r="H310" s="104"/>
      <c r="I310" s="106"/>
      <c r="J310" s="737"/>
      <c r="K310" s="108"/>
    </row>
    <row r="311" spans="1:11" ht="1.5" customHeight="1" thickBot="1" x14ac:dyDescent="0.3">
      <c r="A311" s="249"/>
      <c r="B311" s="2112"/>
      <c r="C311" s="223"/>
      <c r="D311" s="163"/>
      <c r="E311" s="1646"/>
      <c r="F311" s="158"/>
      <c r="G311" s="1646"/>
      <c r="H311" s="157"/>
      <c r="I311" s="164"/>
      <c r="J311" s="738"/>
      <c r="K311" s="109"/>
    </row>
    <row r="312" spans="1:11" ht="11.1" customHeight="1" x14ac:dyDescent="0.25">
      <c r="A312" s="386">
        <v>1</v>
      </c>
      <c r="B312" s="1938" t="s">
        <v>397</v>
      </c>
      <c r="C312" s="1635" t="s">
        <v>19</v>
      </c>
      <c r="D312" s="68">
        <f>G312</f>
        <v>0</v>
      </c>
      <c r="E312" s="1631"/>
      <c r="F312" s="69"/>
      <c r="G312" s="1631">
        <v>0</v>
      </c>
      <c r="H312" s="70"/>
      <c r="I312" s="92">
        <v>349</v>
      </c>
      <c r="J312" s="2081" t="s">
        <v>617</v>
      </c>
      <c r="K312" s="1258" t="s">
        <v>38</v>
      </c>
    </row>
    <row r="313" spans="1:11" ht="11.1" customHeight="1" x14ac:dyDescent="0.25">
      <c r="A313" s="386"/>
      <c r="B313" s="2083"/>
      <c r="C313" s="1635"/>
      <c r="D313" s="68">
        <f>G313</f>
        <v>0</v>
      </c>
      <c r="E313" s="1631"/>
      <c r="F313" s="69"/>
      <c r="G313" s="1631">
        <v>0</v>
      </c>
      <c r="H313" s="70"/>
      <c r="I313" s="92">
        <v>346</v>
      </c>
      <c r="J313" s="2082"/>
      <c r="K313" s="1258"/>
    </row>
    <row r="314" spans="1:11" ht="11.1" customHeight="1" x14ac:dyDescent="0.25">
      <c r="A314" s="387"/>
      <c r="B314" s="138" t="s">
        <v>11</v>
      </c>
      <c r="C314" s="147"/>
      <c r="D314" s="140">
        <f>D312+D313</f>
        <v>0</v>
      </c>
      <c r="E314" s="61"/>
      <c r="F314" s="62"/>
      <c r="G314" s="367">
        <f>G312+G313</f>
        <v>0</v>
      </c>
      <c r="H314" s="63"/>
      <c r="I314" s="89"/>
      <c r="J314" s="2082"/>
      <c r="K314" s="97"/>
    </row>
    <row r="315" spans="1:11" s="409" customFormat="1" ht="11.1" customHeight="1" x14ac:dyDescent="0.25">
      <c r="A315" s="1626">
        <v>2</v>
      </c>
      <c r="B315" s="2008" t="s">
        <v>319</v>
      </c>
      <c r="C315" s="587" t="s">
        <v>19</v>
      </c>
      <c r="D315" s="823">
        <f>G315</f>
        <v>0</v>
      </c>
      <c r="E315" s="1636"/>
      <c r="F315" s="824"/>
      <c r="G315" s="1636">
        <v>0</v>
      </c>
      <c r="H315" s="825"/>
      <c r="I315" s="1663">
        <v>349</v>
      </c>
      <c r="J315" s="2082"/>
      <c r="K315" s="589" t="s">
        <v>281</v>
      </c>
    </row>
    <row r="316" spans="1:11" s="409" customFormat="1" ht="11.1" customHeight="1" x14ac:dyDescent="0.25">
      <c r="A316" s="1626"/>
      <c r="B316" s="1922"/>
      <c r="C316" s="587"/>
      <c r="D316" s="823">
        <f>G316</f>
        <v>0</v>
      </c>
      <c r="E316" s="1636"/>
      <c r="F316" s="824"/>
      <c r="G316" s="1636">
        <v>0</v>
      </c>
      <c r="H316" s="825"/>
      <c r="I316" s="1663">
        <v>346</v>
      </c>
      <c r="J316" s="2082"/>
      <c r="K316" s="589"/>
    </row>
    <row r="317" spans="1:11" s="409" customFormat="1" ht="11.1" customHeight="1" x14ac:dyDescent="0.25">
      <c r="A317" s="1626"/>
      <c r="B317" s="2083"/>
      <c r="C317" s="587"/>
      <c r="D317" s="823">
        <f>G317</f>
        <v>0</v>
      </c>
      <c r="E317" s="1636"/>
      <c r="F317" s="824"/>
      <c r="G317" s="1636">
        <v>0</v>
      </c>
      <c r="H317" s="825"/>
      <c r="I317" s="1663">
        <v>226</v>
      </c>
      <c r="J317" s="2082"/>
      <c r="K317" s="589"/>
    </row>
    <row r="318" spans="1:11" s="409" customFormat="1" ht="11.1" customHeight="1" x14ac:dyDescent="0.25">
      <c r="A318" s="1627"/>
      <c r="B318" s="373" t="s">
        <v>11</v>
      </c>
      <c r="C318" s="588"/>
      <c r="D318" s="826">
        <f>D315+D316+D317</f>
        <v>0</v>
      </c>
      <c r="E318" s="408"/>
      <c r="F318" s="827"/>
      <c r="G318" s="408">
        <f>G315+G316+G317</f>
        <v>0</v>
      </c>
      <c r="H318" s="828"/>
      <c r="I318" s="1615"/>
      <c r="J318" s="2082"/>
      <c r="K318" s="589"/>
    </row>
    <row r="319" spans="1:11" s="409" customFormat="1" ht="11.1" customHeight="1" x14ac:dyDescent="0.25">
      <c r="A319" s="2002">
        <v>3</v>
      </c>
      <c r="B319" s="1876" t="s">
        <v>499</v>
      </c>
      <c r="C319" s="1269" t="s">
        <v>19</v>
      </c>
      <c r="D319" s="823">
        <f>G319</f>
        <v>0</v>
      </c>
      <c r="E319" s="1636"/>
      <c r="F319" s="824"/>
      <c r="G319" s="1636">
        <v>0</v>
      </c>
      <c r="H319" s="825"/>
      <c r="I319" s="375">
        <v>346</v>
      </c>
      <c r="J319" s="2082"/>
      <c r="K319" s="1270" t="s">
        <v>282</v>
      </c>
    </row>
    <row r="320" spans="1:11" s="409" customFormat="1" ht="9" customHeight="1" x14ac:dyDescent="0.25">
      <c r="A320" s="2113"/>
      <c r="B320" s="2083"/>
      <c r="C320" s="1269"/>
      <c r="D320" s="823">
        <f>G320</f>
        <v>0</v>
      </c>
      <c r="E320" s="1636"/>
      <c r="F320" s="824"/>
      <c r="G320" s="1636">
        <v>0</v>
      </c>
      <c r="H320" s="825"/>
      <c r="I320" s="574">
        <v>310</v>
      </c>
      <c r="J320" s="2082"/>
      <c r="K320" s="1270"/>
    </row>
    <row r="321" spans="1:11" s="409" customFormat="1" ht="11.1" customHeight="1" x14ac:dyDescent="0.25">
      <c r="A321" s="2114"/>
      <c r="B321" s="373" t="s">
        <v>11</v>
      </c>
      <c r="C321" s="588"/>
      <c r="D321" s="826">
        <f t="shared" ref="D321:D355" si="19">G321</f>
        <v>0</v>
      </c>
      <c r="E321" s="408"/>
      <c r="F321" s="827"/>
      <c r="G321" s="408">
        <f>G319+G320</f>
        <v>0</v>
      </c>
      <c r="H321" s="828"/>
      <c r="I321" s="574"/>
      <c r="J321" s="2082"/>
      <c r="K321" s="586"/>
    </row>
    <row r="322" spans="1:11" s="409" customFormat="1" ht="11.1" customHeight="1" x14ac:dyDescent="0.25">
      <c r="A322" s="1626">
        <v>4</v>
      </c>
      <c r="B322" s="1876" t="s">
        <v>500</v>
      </c>
      <c r="C322" s="1269" t="s">
        <v>19</v>
      </c>
      <c r="D322" s="583">
        <f t="shared" si="19"/>
        <v>21400</v>
      </c>
      <c r="E322" s="407"/>
      <c r="F322" s="584"/>
      <c r="G322" s="407">
        <v>21400</v>
      </c>
      <c r="H322" s="585"/>
      <c r="I322" s="371">
        <v>222</v>
      </c>
      <c r="J322" s="2082"/>
      <c r="K322" s="1268" t="s">
        <v>171</v>
      </c>
    </row>
    <row r="323" spans="1:11" s="409" customFormat="1" ht="11.1" customHeight="1" x14ac:dyDescent="0.25">
      <c r="A323" s="386"/>
      <c r="B323" s="2115"/>
      <c r="C323" s="1431"/>
      <c r="D323" s="583">
        <f t="shared" si="19"/>
        <v>0</v>
      </c>
      <c r="E323" s="407"/>
      <c r="F323" s="584"/>
      <c r="G323" s="407">
        <v>0</v>
      </c>
      <c r="H323" s="585"/>
      <c r="I323" s="371">
        <v>226</v>
      </c>
      <c r="J323" s="2082"/>
      <c r="K323" s="1268" t="s">
        <v>172</v>
      </c>
    </row>
    <row r="324" spans="1:11" s="409" customFormat="1" ht="11.1" customHeight="1" x14ac:dyDescent="0.25">
      <c r="A324" s="386"/>
      <c r="B324" s="2115"/>
      <c r="C324" s="1431"/>
      <c r="D324" s="583">
        <f t="shared" si="19"/>
        <v>0</v>
      </c>
      <c r="E324" s="407"/>
      <c r="F324" s="584"/>
      <c r="G324" s="407">
        <v>0</v>
      </c>
      <c r="H324" s="585"/>
      <c r="I324" s="371">
        <v>346</v>
      </c>
      <c r="J324" s="2082"/>
      <c r="K324" s="1268" t="s">
        <v>33</v>
      </c>
    </row>
    <row r="325" spans="1:11" s="409" customFormat="1" ht="11.1" customHeight="1" x14ac:dyDescent="0.25">
      <c r="A325" s="386"/>
      <c r="B325" s="2116"/>
      <c r="C325" s="1431"/>
      <c r="D325" s="583">
        <f t="shared" si="19"/>
        <v>0</v>
      </c>
      <c r="E325" s="407"/>
      <c r="F325" s="584"/>
      <c r="G325" s="407">
        <v>0</v>
      </c>
      <c r="H325" s="585"/>
      <c r="I325" s="371">
        <v>349</v>
      </c>
      <c r="J325" s="2082"/>
      <c r="K325" s="1268" t="s">
        <v>32</v>
      </c>
    </row>
    <row r="326" spans="1:11" s="409" customFormat="1" ht="11.1" customHeight="1" x14ac:dyDescent="0.25">
      <c r="A326" s="387"/>
      <c r="B326" s="373" t="s">
        <v>11</v>
      </c>
      <c r="C326" s="588"/>
      <c r="D326" s="826">
        <f t="shared" si="19"/>
        <v>21400</v>
      </c>
      <c r="E326" s="408"/>
      <c r="F326" s="827"/>
      <c r="G326" s="408">
        <f>G322+G323+G324+G325</f>
        <v>21400</v>
      </c>
      <c r="H326" s="828"/>
      <c r="I326" s="574"/>
      <c r="J326" s="2082"/>
      <c r="K326" s="1268"/>
    </row>
    <row r="327" spans="1:11" s="409" customFormat="1" ht="11.1" customHeight="1" x14ac:dyDescent="0.25">
      <c r="A327" s="1625">
        <v>5</v>
      </c>
      <c r="B327" s="2057" t="s">
        <v>321</v>
      </c>
      <c r="C327" s="2118" t="s">
        <v>19</v>
      </c>
      <c r="D327" s="823">
        <f t="shared" si="19"/>
        <v>0</v>
      </c>
      <c r="E327" s="1636"/>
      <c r="F327" s="824"/>
      <c r="G327" s="1636">
        <v>0</v>
      </c>
      <c r="H327" s="825"/>
      <c r="I327" s="1615">
        <v>346</v>
      </c>
      <c r="J327" s="2082"/>
      <c r="K327" s="1432" t="s">
        <v>283</v>
      </c>
    </row>
    <row r="328" spans="1:11" s="409" customFormat="1" ht="11.1" customHeight="1" x14ac:dyDescent="0.25">
      <c r="A328" s="1626"/>
      <c r="B328" s="2051"/>
      <c r="C328" s="2119"/>
      <c r="D328" s="823">
        <f t="shared" si="19"/>
        <v>0</v>
      </c>
      <c r="E328" s="1636"/>
      <c r="F328" s="824"/>
      <c r="G328" s="1636">
        <v>0</v>
      </c>
      <c r="H328" s="825"/>
      <c r="I328" s="1615">
        <v>226</v>
      </c>
      <c r="J328" s="2082"/>
      <c r="K328" s="1411" t="s">
        <v>169</v>
      </c>
    </row>
    <row r="329" spans="1:11" s="409" customFormat="1" ht="11.1" customHeight="1" x14ac:dyDescent="0.25">
      <c r="A329" s="1626"/>
      <c r="B329" s="2051"/>
      <c r="C329" s="2119"/>
      <c r="D329" s="823">
        <f>G329</f>
        <v>0</v>
      </c>
      <c r="E329" s="1636"/>
      <c r="F329" s="824"/>
      <c r="G329" s="1636">
        <v>0</v>
      </c>
      <c r="H329" s="825"/>
      <c r="I329" s="1615">
        <v>349</v>
      </c>
      <c r="J329" s="2082"/>
      <c r="K329" s="1411" t="s">
        <v>38</v>
      </c>
    </row>
    <row r="330" spans="1:11" s="409" customFormat="1" ht="11.1" customHeight="1" x14ac:dyDescent="0.25">
      <c r="A330" s="1626"/>
      <c r="B330" s="2117"/>
      <c r="C330" s="2120"/>
      <c r="D330" s="583">
        <f t="shared" ref="D330" si="20">G330</f>
        <v>0</v>
      </c>
      <c r="E330" s="407"/>
      <c r="F330" s="584"/>
      <c r="G330" s="407">
        <v>0</v>
      </c>
      <c r="H330" s="585"/>
      <c r="I330" s="1615">
        <v>310</v>
      </c>
      <c r="J330" s="2082"/>
      <c r="K330" s="586" t="s">
        <v>276</v>
      </c>
    </row>
    <row r="331" spans="1:11" s="409" customFormat="1" ht="11.1" customHeight="1" x14ac:dyDescent="0.25">
      <c r="A331" s="1627"/>
      <c r="B331" s="373" t="s">
        <v>50</v>
      </c>
      <c r="C331" s="1433"/>
      <c r="D331" s="826">
        <f>G331</f>
        <v>0</v>
      </c>
      <c r="E331" s="408"/>
      <c r="F331" s="827"/>
      <c r="G331" s="408">
        <f>G327+G330+G329+G328</f>
        <v>0</v>
      </c>
      <c r="H331" s="828"/>
      <c r="I331" s="1663"/>
      <c r="J331" s="2082"/>
      <c r="K331" s="589"/>
    </row>
    <row r="332" spans="1:11" s="409" customFormat="1" ht="11.1" customHeight="1" x14ac:dyDescent="0.25">
      <c r="A332" s="1625">
        <v>6</v>
      </c>
      <c r="B332" s="2057" t="s">
        <v>501</v>
      </c>
      <c r="C332" s="2118" t="s">
        <v>502</v>
      </c>
      <c r="D332" s="823">
        <f t="shared" ref="D332:D333" si="21">G332</f>
        <v>0</v>
      </c>
      <c r="E332" s="1636"/>
      <c r="F332" s="824"/>
      <c r="G332" s="1636">
        <v>0</v>
      </c>
      <c r="H332" s="825"/>
      <c r="I332" s="1615">
        <v>346</v>
      </c>
      <c r="J332" s="2082"/>
      <c r="K332" s="1432" t="s">
        <v>283</v>
      </c>
    </row>
    <row r="333" spans="1:11" s="409" customFormat="1" ht="11.1" customHeight="1" x14ac:dyDescent="0.25">
      <c r="A333" s="1626"/>
      <c r="B333" s="2051"/>
      <c r="C333" s="2119"/>
      <c r="D333" s="823">
        <f t="shared" si="21"/>
        <v>0</v>
      </c>
      <c r="E333" s="1636"/>
      <c r="F333" s="824"/>
      <c r="G333" s="1636">
        <v>0</v>
      </c>
      <c r="H333" s="825"/>
      <c r="I333" s="1615">
        <v>226</v>
      </c>
      <c r="J333" s="2082"/>
      <c r="K333" s="1411" t="s">
        <v>169</v>
      </c>
    </row>
    <row r="334" spans="1:11" s="409" customFormat="1" ht="11.1" customHeight="1" x14ac:dyDescent="0.25">
      <c r="A334" s="1626"/>
      <c r="B334" s="2051"/>
      <c r="C334" s="2119"/>
      <c r="D334" s="823">
        <f>G334</f>
        <v>0</v>
      </c>
      <c r="E334" s="1636"/>
      <c r="F334" s="824"/>
      <c r="G334" s="1636">
        <v>0</v>
      </c>
      <c r="H334" s="825"/>
      <c r="I334" s="1615">
        <v>349</v>
      </c>
      <c r="J334" s="2082"/>
      <c r="K334" s="1411" t="s">
        <v>38</v>
      </c>
    </row>
    <row r="335" spans="1:11" s="409" customFormat="1" ht="11.1" customHeight="1" x14ac:dyDescent="0.25">
      <c r="A335" s="1627"/>
      <c r="B335" s="373" t="s">
        <v>50</v>
      </c>
      <c r="C335" s="1433"/>
      <c r="D335" s="826">
        <f>G335</f>
        <v>0</v>
      </c>
      <c r="E335" s="408"/>
      <c r="F335" s="827"/>
      <c r="G335" s="408">
        <f>G332+G334+G333</f>
        <v>0</v>
      </c>
      <c r="H335" s="828"/>
      <c r="I335" s="1663"/>
      <c r="J335" s="2082"/>
      <c r="K335" s="589"/>
    </row>
    <row r="336" spans="1:11" s="372" customFormat="1" ht="11.1" customHeight="1" x14ac:dyDescent="0.2">
      <c r="A336" s="1876">
        <v>7</v>
      </c>
      <c r="B336" s="1876" t="s">
        <v>473</v>
      </c>
      <c r="C336" s="1623" t="s">
        <v>502</v>
      </c>
      <c r="D336" s="583">
        <f t="shared" ref="D336" si="22">G336</f>
        <v>0</v>
      </c>
      <c r="E336" s="407"/>
      <c r="F336" s="584"/>
      <c r="G336" s="407">
        <v>0</v>
      </c>
      <c r="H336" s="585"/>
      <c r="I336" s="1615">
        <v>310</v>
      </c>
      <c r="J336" s="2082"/>
      <c r="K336" s="1660" t="s">
        <v>169</v>
      </c>
    </row>
    <row r="337" spans="1:11" s="372" customFormat="1" ht="11.1" customHeight="1" x14ac:dyDescent="0.2">
      <c r="A337" s="1882"/>
      <c r="B337" s="1922"/>
      <c r="C337" s="1624"/>
      <c r="D337" s="824">
        <f>G337</f>
        <v>0</v>
      </c>
      <c r="E337" s="1636"/>
      <c r="F337" s="824"/>
      <c r="G337" s="1636">
        <v>0</v>
      </c>
      <c r="H337" s="825"/>
      <c r="I337" s="1628">
        <v>346</v>
      </c>
      <c r="J337" s="2082"/>
      <c r="K337" s="1660"/>
    </row>
    <row r="338" spans="1:11" s="372" customFormat="1" ht="11.1" customHeight="1" x14ac:dyDescent="0.2">
      <c r="A338" s="1882"/>
      <c r="B338" s="2083"/>
      <c r="C338" s="1624"/>
      <c r="D338" s="824">
        <f>G338</f>
        <v>0</v>
      </c>
      <c r="E338" s="1636"/>
      <c r="F338" s="824"/>
      <c r="G338" s="1636">
        <v>0</v>
      </c>
      <c r="H338" s="825"/>
      <c r="I338" s="1628">
        <v>349</v>
      </c>
      <c r="J338" s="2082"/>
      <c r="K338" s="1660"/>
    </row>
    <row r="339" spans="1:11" s="776" customFormat="1" ht="11.1" customHeight="1" x14ac:dyDescent="0.2">
      <c r="A339" s="1882"/>
      <c r="B339" s="1713" t="s">
        <v>60</v>
      </c>
      <c r="C339" s="582"/>
      <c r="D339" s="827">
        <f t="shared" ref="D339" si="23">G339</f>
        <v>0</v>
      </c>
      <c r="E339" s="408"/>
      <c r="F339" s="827"/>
      <c r="G339" s="408">
        <f>G336+G337+G338</f>
        <v>0</v>
      </c>
      <c r="H339" s="828"/>
      <c r="I339" s="1615"/>
      <c r="J339" s="2082"/>
      <c r="K339" s="1299"/>
    </row>
    <row r="340" spans="1:11" s="409" customFormat="1" ht="11.1" customHeight="1" x14ac:dyDescent="0.25">
      <c r="A340" s="1625">
        <v>8</v>
      </c>
      <c r="B340" s="1876" t="s">
        <v>503</v>
      </c>
      <c r="C340" s="1641" t="s">
        <v>71</v>
      </c>
      <c r="D340" s="823">
        <f>G340</f>
        <v>0</v>
      </c>
      <c r="E340" s="1636"/>
      <c r="F340" s="824"/>
      <c r="G340" s="1636">
        <v>0</v>
      </c>
      <c r="H340" s="825"/>
      <c r="I340" s="375">
        <v>346</v>
      </c>
      <c r="J340" s="2082"/>
      <c r="K340" s="1270" t="s">
        <v>282</v>
      </c>
    </row>
    <row r="341" spans="1:11" s="409" customFormat="1" ht="11.1" customHeight="1" x14ac:dyDescent="0.25">
      <c r="A341" s="1626"/>
      <c r="B341" s="2083"/>
      <c r="C341" s="1732"/>
      <c r="D341" s="823">
        <f>G341</f>
        <v>0</v>
      </c>
      <c r="E341" s="1636"/>
      <c r="F341" s="824"/>
      <c r="G341" s="1636">
        <v>0</v>
      </c>
      <c r="H341" s="825"/>
      <c r="I341" s="574">
        <v>310</v>
      </c>
      <c r="J341" s="2082"/>
      <c r="K341" s="1270"/>
    </row>
    <row r="342" spans="1:11" s="409" customFormat="1" ht="11.1" customHeight="1" x14ac:dyDescent="0.25">
      <c r="A342" s="387"/>
      <c r="B342" s="373" t="s">
        <v>11</v>
      </c>
      <c r="C342" s="588"/>
      <c r="D342" s="826">
        <f t="shared" ref="D342" si="24">G342</f>
        <v>0</v>
      </c>
      <c r="E342" s="408"/>
      <c r="F342" s="827"/>
      <c r="G342" s="408">
        <f>G340+G341</f>
        <v>0</v>
      </c>
      <c r="H342" s="828"/>
      <c r="I342" s="574"/>
      <c r="J342" s="2082"/>
      <c r="K342" s="586"/>
    </row>
    <row r="343" spans="1:11" s="409" customFormat="1" ht="11.1" customHeight="1" x14ac:dyDescent="0.25">
      <c r="A343" s="1625">
        <v>9</v>
      </c>
      <c r="B343" s="2008" t="s">
        <v>504</v>
      </c>
      <c r="C343" s="1733" t="s">
        <v>71</v>
      </c>
      <c r="D343" s="823">
        <f>G343</f>
        <v>0</v>
      </c>
      <c r="E343" s="1636"/>
      <c r="F343" s="824"/>
      <c r="G343" s="1636">
        <v>0</v>
      </c>
      <c r="H343" s="825"/>
      <c r="I343" s="1663">
        <v>349</v>
      </c>
      <c r="J343" s="2082"/>
      <c r="K343" s="1268" t="s">
        <v>281</v>
      </c>
    </row>
    <row r="344" spans="1:11" s="409" customFormat="1" ht="11.1" customHeight="1" x14ac:dyDescent="0.25">
      <c r="A344" s="1626"/>
      <c r="B344" s="1922"/>
      <c r="C344" s="587"/>
      <c r="D344" s="823">
        <f>G344</f>
        <v>0</v>
      </c>
      <c r="E344" s="1636"/>
      <c r="F344" s="824"/>
      <c r="G344" s="1636">
        <v>0</v>
      </c>
      <c r="H344" s="825"/>
      <c r="I344" s="1663">
        <v>346</v>
      </c>
      <c r="J344" s="2082"/>
      <c r="K344" s="589"/>
    </row>
    <row r="345" spans="1:11" s="409" customFormat="1" ht="11.1" customHeight="1" x14ac:dyDescent="0.25">
      <c r="A345" s="1626"/>
      <c r="B345" s="2083"/>
      <c r="C345" s="587"/>
      <c r="D345" s="823">
        <f>G345</f>
        <v>0</v>
      </c>
      <c r="E345" s="1636"/>
      <c r="F345" s="824"/>
      <c r="G345" s="1636">
        <v>0</v>
      </c>
      <c r="H345" s="825"/>
      <c r="I345" s="1663">
        <v>226</v>
      </c>
      <c r="J345" s="2082"/>
      <c r="K345" s="589"/>
    </row>
    <row r="346" spans="1:11" s="409" customFormat="1" ht="11.1" customHeight="1" x14ac:dyDescent="0.25">
      <c r="A346" s="1627"/>
      <c r="B346" s="373" t="s">
        <v>11</v>
      </c>
      <c r="C346" s="588"/>
      <c r="D346" s="826">
        <f>+D344+D345+D343</f>
        <v>0</v>
      </c>
      <c r="E346" s="408"/>
      <c r="F346" s="827"/>
      <c r="G346" s="408">
        <f>G343+G344+G345</f>
        <v>0</v>
      </c>
      <c r="H346" s="828"/>
      <c r="I346" s="1615"/>
      <c r="J346" s="2082"/>
      <c r="K346" s="589"/>
    </row>
    <row r="347" spans="1:11" s="409" customFormat="1" ht="11.1" customHeight="1" x14ac:dyDescent="0.25">
      <c r="A347" s="2121">
        <v>10</v>
      </c>
      <c r="B347" s="1876" t="s">
        <v>320</v>
      </c>
      <c r="C347" s="2006" t="s">
        <v>20</v>
      </c>
      <c r="D347" s="823">
        <f t="shared" si="19"/>
        <v>0</v>
      </c>
      <c r="E347" s="1636"/>
      <c r="F347" s="824"/>
      <c r="G347" s="1636">
        <v>0</v>
      </c>
      <c r="H347" s="825"/>
      <c r="I347" s="574">
        <v>226</v>
      </c>
      <c r="J347" s="2082"/>
      <c r="K347" s="586" t="s">
        <v>169</v>
      </c>
    </row>
    <row r="348" spans="1:11" s="409" customFormat="1" ht="11.1" customHeight="1" x14ac:dyDescent="0.25">
      <c r="A348" s="2122"/>
      <c r="B348" s="1882"/>
      <c r="C348" s="2124"/>
      <c r="D348" s="823">
        <f t="shared" si="19"/>
        <v>0</v>
      </c>
      <c r="E348" s="1636"/>
      <c r="F348" s="824"/>
      <c r="G348" s="1636">
        <v>0</v>
      </c>
      <c r="H348" s="825"/>
      <c r="I348" s="574">
        <v>346</v>
      </c>
      <c r="J348" s="2082"/>
      <c r="K348" s="586" t="s">
        <v>174</v>
      </c>
    </row>
    <row r="349" spans="1:11" s="409" customFormat="1" ht="11.1" customHeight="1" x14ac:dyDescent="0.25">
      <c r="A349" s="2122"/>
      <c r="B349" s="1877"/>
      <c r="C349" s="2124"/>
      <c r="D349" s="823">
        <f t="shared" si="19"/>
        <v>0</v>
      </c>
      <c r="E349" s="1636"/>
      <c r="F349" s="824"/>
      <c r="G349" s="1636">
        <v>0</v>
      </c>
      <c r="H349" s="828"/>
      <c r="I349" s="1430" t="s">
        <v>173</v>
      </c>
      <c r="J349" s="2082"/>
      <c r="K349" s="586" t="s">
        <v>63</v>
      </c>
    </row>
    <row r="350" spans="1:11" s="409" customFormat="1" ht="11.1" customHeight="1" x14ac:dyDescent="0.25">
      <c r="A350" s="2123"/>
      <c r="B350" s="373" t="s">
        <v>11</v>
      </c>
      <c r="C350" s="588"/>
      <c r="D350" s="826">
        <f t="shared" si="19"/>
        <v>0</v>
      </c>
      <c r="E350" s="408"/>
      <c r="F350" s="827"/>
      <c r="G350" s="408">
        <f>G347+G348+G349</f>
        <v>0</v>
      </c>
      <c r="H350" s="828"/>
      <c r="I350" s="574"/>
      <c r="J350" s="2082"/>
      <c r="K350" s="586"/>
    </row>
    <row r="351" spans="1:11" s="409" customFormat="1" ht="20.25" customHeight="1" x14ac:dyDescent="0.25">
      <c r="A351" s="2121">
        <v>11</v>
      </c>
      <c r="B351" s="1876" t="s">
        <v>51</v>
      </c>
      <c r="C351" s="2006" t="s">
        <v>20</v>
      </c>
      <c r="D351" s="823">
        <f t="shared" si="19"/>
        <v>0</v>
      </c>
      <c r="E351" s="1636"/>
      <c r="F351" s="824"/>
      <c r="G351" s="1636">
        <v>0</v>
      </c>
      <c r="H351" s="825"/>
      <c r="I351" s="574">
        <v>310</v>
      </c>
      <c r="J351" s="2082"/>
      <c r="K351" s="586" t="s">
        <v>399</v>
      </c>
    </row>
    <row r="352" spans="1:11" s="409" customFormat="1" ht="18.75" customHeight="1" x14ac:dyDescent="0.25">
      <c r="A352" s="2122"/>
      <c r="B352" s="2163"/>
      <c r="C352" s="2124"/>
      <c r="D352" s="823">
        <f t="shared" si="19"/>
        <v>0</v>
      </c>
      <c r="E352" s="1636"/>
      <c r="F352" s="824"/>
      <c r="G352" s="1636">
        <v>0</v>
      </c>
      <c r="H352" s="825"/>
      <c r="I352" s="574">
        <v>346</v>
      </c>
      <c r="J352" s="2082"/>
      <c r="K352" s="586" t="s">
        <v>174</v>
      </c>
    </row>
    <row r="353" spans="1:11" s="409" customFormat="1" ht="17.25" customHeight="1" x14ac:dyDescent="0.25">
      <c r="A353" s="2122"/>
      <c r="B353" s="2164"/>
      <c r="C353" s="2124"/>
      <c r="D353" s="823">
        <f t="shared" si="19"/>
        <v>0</v>
      </c>
      <c r="E353" s="1636"/>
      <c r="F353" s="824"/>
      <c r="G353" s="1636">
        <v>0</v>
      </c>
      <c r="H353" s="825"/>
      <c r="I353" s="574">
        <v>226</v>
      </c>
      <c r="J353" s="2082"/>
      <c r="K353" s="586" t="s">
        <v>169</v>
      </c>
    </row>
    <row r="354" spans="1:11" s="409" customFormat="1" ht="18.75" customHeight="1" x14ac:dyDescent="0.25">
      <c r="A354" s="2122"/>
      <c r="B354" s="2165"/>
      <c r="C354" s="2124"/>
      <c r="D354" s="823">
        <f t="shared" si="19"/>
        <v>0</v>
      </c>
      <c r="E354" s="1636"/>
      <c r="F354" s="824"/>
      <c r="G354" s="1636">
        <v>0</v>
      </c>
      <c r="H354" s="828"/>
      <c r="I354" s="1430" t="s">
        <v>173</v>
      </c>
      <c r="J354" s="2082"/>
      <c r="K354" s="586" t="s">
        <v>63</v>
      </c>
    </row>
    <row r="355" spans="1:11" s="409" customFormat="1" ht="10.5" customHeight="1" thickBot="1" x14ac:dyDescent="0.3">
      <c r="A355" s="2123"/>
      <c r="B355" s="373" t="s">
        <v>11</v>
      </c>
      <c r="C355" s="588"/>
      <c r="D355" s="826">
        <f t="shared" si="19"/>
        <v>0</v>
      </c>
      <c r="E355" s="408"/>
      <c r="F355" s="827"/>
      <c r="G355" s="408">
        <f>G351+G352+G354+G353</f>
        <v>0</v>
      </c>
      <c r="H355" s="828"/>
      <c r="I355" s="574"/>
      <c r="J355" s="2244"/>
      <c r="K355" s="586"/>
    </row>
    <row r="356" spans="1:11" ht="12" customHeight="1" x14ac:dyDescent="0.25">
      <c r="A356" s="2125"/>
      <c r="B356" s="2127" t="s">
        <v>34</v>
      </c>
      <c r="C356" s="222">
        <v>4</v>
      </c>
      <c r="D356" s="2038">
        <f>G356</f>
        <v>1500</v>
      </c>
      <c r="E356" s="101"/>
      <c r="F356" s="102"/>
      <c r="G356" s="2040">
        <f>G361+G363+G367+G371</f>
        <v>1500</v>
      </c>
      <c r="H356" s="103"/>
      <c r="I356" s="105"/>
      <c r="J356" s="736"/>
      <c r="K356" s="107"/>
    </row>
    <row r="357" spans="1:11" ht="8.25" customHeight="1" thickBot="1" x14ac:dyDescent="0.3">
      <c r="A357" s="2126"/>
      <c r="B357" s="2128"/>
      <c r="C357" s="240" t="s">
        <v>35</v>
      </c>
      <c r="D357" s="2129"/>
      <c r="E357" s="241"/>
      <c r="F357" s="242"/>
      <c r="G357" s="2130"/>
      <c r="H357" s="104"/>
      <c r="I357" s="106"/>
      <c r="J357" s="737"/>
      <c r="K357" s="108"/>
    </row>
    <row r="358" spans="1:11" ht="11.45" customHeight="1" x14ac:dyDescent="0.25">
      <c r="A358" s="2020">
        <v>1</v>
      </c>
      <c r="B358" s="2131" t="s">
        <v>322</v>
      </c>
      <c r="C358" s="2133" t="s">
        <v>19</v>
      </c>
      <c r="D358" s="68">
        <f>G358</f>
        <v>1500</v>
      </c>
      <c r="E358" s="1631"/>
      <c r="F358" s="69"/>
      <c r="G358" s="2059">
        <v>1500</v>
      </c>
      <c r="H358" s="70"/>
      <c r="I358" s="92">
        <v>226</v>
      </c>
      <c r="J358" s="2254" t="s">
        <v>57</v>
      </c>
      <c r="K358" s="1258" t="s">
        <v>59</v>
      </c>
    </row>
    <row r="359" spans="1:11" ht="12.75" customHeight="1" x14ac:dyDescent="0.25">
      <c r="A359" s="2021"/>
      <c r="B359" s="2132"/>
      <c r="C359" s="2134"/>
      <c r="D359" s="65"/>
      <c r="E359" s="1632"/>
      <c r="F359" s="66"/>
      <c r="G359" s="2136"/>
      <c r="H359" s="67"/>
      <c r="I359" s="64"/>
      <c r="J359" s="2252"/>
      <c r="K359" s="406"/>
    </row>
    <row r="360" spans="1:11" ht="0.75" customHeight="1" x14ac:dyDescent="0.25">
      <c r="A360" s="2022"/>
      <c r="B360" s="2094"/>
      <c r="C360" s="2135"/>
      <c r="D360" s="71"/>
      <c r="E360" s="1633"/>
      <c r="F360" s="72"/>
      <c r="G360" s="2060"/>
      <c r="H360" s="73"/>
      <c r="I360" s="93"/>
      <c r="J360" s="2252"/>
      <c r="K360" s="754"/>
    </row>
    <row r="361" spans="1:11" ht="9" customHeight="1" x14ac:dyDescent="0.25">
      <c r="A361" s="255"/>
      <c r="B361" s="138" t="s">
        <v>50</v>
      </c>
      <c r="C361" s="257"/>
      <c r="D361" s="140">
        <f>G361</f>
        <v>1500</v>
      </c>
      <c r="E361" s="61"/>
      <c r="F361" s="62"/>
      <c r="G361" s="367">
        <f>G358</f>
        <v>1500</v>
      </c>
      <c r="H361" s="63"/>
      <c r="I361" s="89"/>
      <c r="J361" s="2252"/>
      <c r="K361" s="165"/>
    </row>
    <row r="362" spans="1:11" ht="26.25" customHeight="1" x14ac:dyDescent="0.25">
      <c r="A362" s="508">
        <v>2</v>
      </c>
      <c r="B362" s="1639" t="s">
        <v>505</v>
      </c>
      <c r="C362" s="220" t="s">
        <v>19</v>
      </c>
      <c r="D362" s="1648">
        <f>G362</f>
        <v>0</v>
      </c>
      <c r="E362" s="1631"/>
      <c r="F362" s="1631"/>
      <c r="G362" s="1636">
        <v>0</v>
      </c>
      <c r="H362" s="99"/>
      <c r="I362" s="1649">
        <v>226</v>
      </c>
      <c r="J362" s="2252"/>
      <c r="K362" s="1258" t="s">
        <v>323</v>
      </c>
    </row>
    <row r="363" spans="1:11" ht="12" customHeight="1" x14ac:dyDescent="0.25">
      <c r="A363" s="509"/>
      <c r="B363" s="138" t="s">
        <v>11</v>
      </c>
      <c r="C363" s="227"/>
      <c r="D363" s="160">
        <f>D362</f>
        <v>0</v>
      </c>
      <c r="E363" s="61"/>
      <c r="F363" s="61"/>
      <c r="G363" s="367">
        <f>G362</f>
        <v>0</v>
      </c>
      <c r="H363" s="127"/>
      <c r="I363" s="84"/>
      <c r="J363" s="2252"/>
      <c r="K363" s="90"/>
    </row>
    <row r="364" spans="1:11" ht="10.5" customHeight="1" x14ac:dyDescent="0.25">
      <c r="A364" s="2021">
        <v>3</v>
      </c>
      <c r="B364" s="1957" t="s">
        <v>506</v>
      </c>
      <c r="C364" s="2137" t="s">
        <v>19</v>
      </c>
      <c r="D364" s="221">
        <f>G364</f>
        <v>0</v>
      </c>
      <c r="E364" s="1632"/>
      <c r="F364" s="1632"/>
      <c r="G364" s="2055">
        <v>0</v>
      </c>
      <c r="H364" s="114"/>
      <c r="I364" s="94">
        <v>226</v>
      </c>
      <c r="J364" s="2252"/>
      <c r="K364" s="2159" t="s">
        <v>59</v>
      </c>
    </row>
    <row r="365" spans="1:11" ht="5.25" customHeight="1" x14ac:dyDescent="0.25">
      <c r="A365" s="2021"/>
      <c r="B365" s="1958"/>
      <c r="C365" s="2137"/>
      <c r="D365" s="65"/>
      <c r="E365" s="1632"/>
      <c r="F365" s="66"/>
      <c r="G365" s="2138"/>
      <c r="H365" s="67"/>
      <c r="I365" s="94"/>
      <c r="J365" s="2252"/>
      <c r="K365" s="2159"/>
    </row>
    <row r="366" spans="1:11" ht="6.75" customHeight="1" x14ac:dyDescent="0.25">
      <c r="A366" s="1621"/>
      <c r="B366" s="1959"/>
      <c r="C366" s="1630"/>
      <c r="D366" s="71"/>
      <c r="E366" s="1633"/>
      <c r="F366" s="72"/>
      <c r="G366" s="2056"/>
      <c r="H366" s="73"/>
      <c r="I366" s="93"/>
      <c r="J366" s="2252"/>
      <c r="K366" s="2160"/>
    </row>
    <row r="367" spans="1:11" ht="7.5" customHeight="1" x14ac:dyDescent="0.25">
      <c r="A367" s="255"/>
      <c r="B367" s="138" t="s">
        <v>50</v>
      </c>
      <c r="C367" s="256"/>
      <c r="D367" s="140">
        <f>D364+D365</f>
        <v>0</v>
      </c>
      <c r="E367" s="61"/>
      <c r="F367" s="62"/>
      <c r="G367" s="367">
        <f>G364+G365</f>
        <v>0</v>
      </c>
      <c r="H367" s="63"/>
      <c r="I367" s="89"/>
      <c r="J367" s="2252"/>
      <c r="K367" s="165"/>
    </row>
    <row r="368" spans="1:11" ht="10.5" customHeight="1" x14ac:dyDescent="0.25">
      <c r="A368" s="2021">
        <v>4</v>
      </c>
      <c r="B368" s="1960" t="s">
        <v>507</v>
      </c>
      <c r="C368" s="2137" t="s">
        <v>19</v>
      </c>
      <c r="D368" s="221">
        <f>G368</f>
        <v>0</v>
      </c>
      <c r="E368" s="1632"/>
      <c r="F368" s="1632"/>
      <c r="G368" s="2055">
        <v>0</v>
      </c>
      <c r="H368" s="114"/>
      <c r="I368" s="94">
        <v>226</v>
      </c>
      <c r="J368" s="2252"/>
      <c r="K368" s="2159" t="s">
        <v>59</v>
      </c>
    </row>
    <row r="369" spans="1:11" ht="15.75" customHeight="1" x14ac:dyDescent="0.25">
      <c r="A369" s="2021"/>
      <c r="B369" s="2161"/>
      <c r="C369" s="2137"/>
      <c r="D369" s="65"/>
      <c r="E369" s="1632"/>
      <c r="F369" s="66"/>
      <c r="G369" s="2138"/>
      <c r="H369" s="67"/>
      <c r="I369" s="94"/>
      <c r="J369" s="2252"/>
      <c r="K369" s="2159"/>
    </row>
    <row r="370" spans="1:11" ht="10.5" customHeight="1" x14ac:dyDescent="0.25">
      <c r="A370" s="1621"/>
      <c r="B370" s="2162"/>
      <c r="C370" s="1630"/>
      <c r="D370" s="71"/>
      <c r="E370" s="1633"/>
      <c r="F370" s="72"/>
      <c r="G370" s="2056"/>
      <c r="H370" s="73"/>
      <c r="I370" s="1655"/>
      <c r="J370" s="2252"/>
      <c r="K370" s="2159"/>
    </row>
    <row r="371" spans="1:11" ht="9" customHeight="1" thickBot="1" x14ac:dyDescent="0.3">
      <c r="A371" s="255"/>
      <c r="B371" s="138" t="s">
        <v>50</v>
      </c>
      <c r="C371" s="1434"/>
      <c r="D371" s="140">
        <f>D368+D369</f>
        <v>0</v>
      </c>
      <c r="E371" s="61"/>
      <c r="F371" s="62"/>
      <c r="G371" s="367">
        <f>G368+G369</f>
        <v>0</v>
      </c>
      <c r="H371" s="63"/>
      <c r="I371" s="1435"/>
      <c r="J371" s="2253"/>
      <c r="K371" s="1436"/>
    </row>
    <row r="372" spans="1:11" ht="11.1" customHeight="1" x14ac:dyDescent="0.25">
      <c r="A372" s="258"/>
      <c r="B372" s="2142" t="s">
        <v>49</v>
      </c>
      <c r="C372" s="215">
        <v>4</v>
      </c>
      <c r="D372" s="2144" t="s">
        <v>53</v>
      </c>
      <c r="E372" s="2145"/>
      <c r="F372" s="2145"/>
      <c r="G372" s="2145"/>
      <c r="H372" s="2145"/>
      <c r="I372" s="2145"/>
      <c r="J372" s="2145"/>
      <c r="K372" s="2146"/>
    </row>
    <row r="373" spans="1:11" ht="11.1" customHeight="1" x14ac:dyDescent="0.25">
      <c r="A373" s="258"/>
      <c r="B373" s="2143"/>
      <c r="C373" s="215"/>
      <c r="D373" s="772">
        <f t="shared" ref="D373:D378" si="25">G373</f>
        <v>21400</v>
      </c>
      <c r="E373" s="161"/>
      <c r="F373" s="161"/>
      <c r="G373" s="654">
        <f>G322</f>
        <v>21400</v>
      </c>
      <c r="H373" s="162"/>
      <c r="I373" s="161">
        <v>222</v>
      </c>
      <c r="J373" s="162"/>
      <c r="K373" s="162"/>
    </row>
    <row r="374" spans="1:11" ht="11.1" customHeight="1" x14ac:dyDescent="0.25">
      <c r="A374" s="258"/>
      <c r="B374" s="2143"/>
      <c r="C374" s="215" t="s">
        <v>35</v>
      </c>
      <c r="D374" s="785">
        <f t="shared" si="25"/>
        <v>0</v>
      </c>
      <c r="E374" s="654"/>
      <c r="F374" s="786"/>
      <c r="G374" s="654">
        <f>G317+G323+G328+G333+G345+G347</f>
        <v>0</v>
      </c>
      <c r="H374" s="787"/>
      <c r="I374" s="95">
        <v>226</v>
      </c>
      <c r="J374" s="734"/>
      <c r="K374" s="96"/>
    </row>
    <row r="375" spans="1:11" ht="11.1" customHeight="1" x14ac:dyDescent="0.25">
      <c r="A375" s="258"/>
      <c r="B375" s="2143"/>
      <c r="C375" s="215"/>
      <c r="D375" s="785">
        <f t="shared" si="25"/>
        <v>0</v>
      </c>
      <c r="E375" s="654"/>
      <c r="F375" s="786"/>
      <c r="G375" s="654">
        <f>G320+G330+G336+G341</f>
        <v>0</v>
      </c>
      <c r="H375" s="787"/>
      <c r="I375" s="95">
        <v>310</v>
      </c>
      <c r="J375" s="734"/>
      <c r="K375" s="96"/>
    </row>
    <row r="376" spans="1:11" ht="11.1" customHeight="1" x14ac:dyDescent="0.25">
      <c r="A376" s="258"/>
      <c r="B376" s="2143"/>
      <c r="C376" s="215"/>
      <c r="D376" s="785">
        <f t="shared" si="25"/>
        <v>0</v>
      </c>
      <c r="E376" s="654"/>
      <c r="F376" s="786"/>
      <c r="G376" s="654">
        <f>G313+G316+G319+G324+G327+G332+G337+G340+G344+G348</f>
        <v>0</v>
      </c>
      <c r="H376" s="787"/>
      <c r="I376" s="95">
        <v>346</v>
      </c>
      <c r="J376" s="734"/>
      <c r="K376" s="96"/>
    </row>
    <row r="377" spans="1:11" ht="11.1" customHeight="1" x14ac:dyDescent="0.25">
      <c r="A377" s="258"/>
      <c r="B377" s="2143"/>
      <c r="C377" s="258"/>
      <c r="D377" s="785">
        <f t="shared" si="25"/>
        <v>0</v>
      </c>
      <c r="E377" s="654"/>
      <c r="F377" s="786"/>
      <c r="G377" s="654">
        <f>G312+G315+G325+G329+G334+G338+G343+G349</f>
        <v>0</v>
      </c>
      <c r="H377" s="787"/>
      <c r="I377" s="95">
        <v>349</v>
      </c>
      <c r="J377" s="734"/>
      <c r="K377" s="96"/>
    </row>
    <row r="378" spans="1:11" ht="11.1" customHeight="1" thickBot="1" x14ac:dyDescent="0.3">
      <c r="A378" s="258"/>
      <c r="B378" s="259"/>
      <c r="C378" s="260" t="s">
        <v>50</v>
      </c>
      <c r="D378" s="159">
        <f t="shared" si="25"/>
        <v>21400</v>
      </c>
      <c r="E378" s="80"/>
      <c r="F378" s="81"/>
      <c r="G378" s="80">
        <f>G374+G376+G377+G373+G375</f>
        <v>21400</v>
      </c>
      <c r="H378" s="82"/>
      <c r="I378" s="95"/>
      <c r="J378" s="734"/>
      <c r="K378" s="96"/>
    </row>
    <row r="379" spans="1:11" ht="11.1" customHeight="1" x14ac:dyDescent="0.25">
      <c r="A379" s="258"/>
      <c r="B379" s="259"/>
      <c r="C379" s="216"/>
      <c r="D379" s="2102" t="s">
        <v>52</v>
      </c>
      <c r="E379" s="2103"/>
      <c r="F379" s="2103"/>
      <c r="G379" s="2103"/>
      <c r="H379" s="2103"/>
      <c r="I379" s="2103"/>
      <c r="J379" s="2103"/>
      <c r="K379" s="2104"/>
    </row>
    <row r="380" spans="1:11" ht="11.1" customHeight="1" x14ac:dyDescent="0.25">
      <c r="A380" s="258"/>
      <c r="B380" s="259"/>
      <c r="C380" s="216"/>
      <c r="D380" s="772">
        <f>G380</f>
        <v>0</v>
      </c>
      <c r="E380" s="162"/>
      <c r="F380" s="162"/>
      <c r="G380" s="654">
        <v>0</v>
      </c>
      <c r="H380" s="162"/>
      <c r="I380" s="161">
        <v>222</v>
      </c>
      <c r="J380" s="162"/>
      <c r="K380" s="162"/>
    </row>
    <row r="381" spans="1:11" ht="11.1" customHeight="1" x14ac:dyDescent="0.25">
      <c r="A381" s="258"/>
      <c r="B381" s="259"/>
      <c r="C381" s="215"/>
      <c r="D381" s="772">
        <f t="shared" ref="D381:D385" si="26">G381</f>
        <v>0</v>
      </c>
      <c r="E381" s="161"/>
      <c r="F381" s="161"/>
      <c r="G381" s="654">
        <f>G353</f>
        <v>0</v>
      </c>
      <c r="H381" s="162"/>
      <c r="I381" s="161">
        <v>226</v>
      </c>
      <c r="J381" s="162"/>
      <c r="K381" s="162"/>
    </row>
    <row r="382" spans="1:11" ht="11.1" customHeight="1" x14ac:dyDescent="0.25">
      <c r="A382" s="258"/>
      <c r="B382" s="259"/>
      <c r="C382" s="215"/>
      <c r="D382" s="785">
        <f>G382</f>
        <v>0</v>
      </c>
      <c r="E382" s="161"/>
      <c r="F382" s="95"/>
      <c r="G382" s="654">
        <f>G351</f>
        <v>0</v>
      </c>
      <c r="H382" s="1634"/>
      <c r="I382" s="219">
        <v>310</v>
      </c>
      <c r="J382" s="162"/>
      <c r="K382" s="162"/>
    </row>
    <row r="383" spans="1:11" ht="11.1" customHeight="1" x14ac:dyDescent="0.25">
      <c r="A383" s="258"/>
      <c r="B383" s="259"/>
      <c r="C383" s="215"/>
      <c r="D383" s="785">
        <f>G383</f>
        <v>0</v>
      </c>
      <c r="E383" s="161"/>
      <c r="F383" s="95"/>
      <c r="G383" s="654">
        <f>G352</f>
        <v>0</v>
      </c>
      <c r="H383" s="1634"/>
      <c r="I383" s="219">
        <v>346</v>
      </c>
      <c r="J383" s="162"/>
      <c r="K383" s="162"/>
    </row>
    <row r="384" spans="1:11" ht="11.1" customHeight="1" x14ac:dyDescent="0.25">
      <c r="A384" s="258"/>
      <c r="B384" s="259"/>
      <c r="C384" s="215" t="s">
        <v>35</v>
      </c>
      <c r="D384" s="785">
        <f t="shared" si="26"/>
        <v>0</v>
      </c>
      <c r="E384" s="654"/>
      <c r="F384" s="786"/>
      <c r="G384" s="654">
        <f>G354</f>
        <v>0</v>
      </c>
      <c r="H384" s="786"/>
      <c r="I384" s="219">
        <v>349</v>
      </c>
      <c r="J384" s="734"/>
      <c r="K384" s="96"/>
    </row>
    <row r="385" spans="1:12" ht="11.1" customHeight="1" thickBot="1" x14ac:dyDescent="0.3">
      <c r="A385" s="258"/>
      <c r="B385" s="259"/>
      <c r="C385" s="261" t="s">
        <v>50</v>
      </c>
      <c r="D385" s="829">
        <f t="shared" si="26"/>
        <v>0</v>
      </c>
      <c r="E385" s="228"/>
      <c r="F385" s="830"/>
      <c r="G385" s="228">
        <f>G381+G382+G383+G384+G380</f>
        <v>0</v>
      </c>
      <c r="H385" s="83"/>
      <c r="I385" s="91"/>
      <c r="J385" s="739"/>
      <c r="K385" s="170"/>
    </row>
    <row r="386" spans="1:12" ht="11.1" customHeight="1" x14ac:dyDescent="0.25">
      <c r="A386" s="262"/>
      <c r="B386" s="2142" t="s">
        <v>48</v>
      </c>
      <c r="C386" s="215">
        <v>4</v>
      </c>
      <c r="D386" s="2144" t="s">
        <v>57</v>
      </c>
      <c r="E386" s="2145"/>
      <c r="F386" s="2145"/>
      <c r="G386" s="2145"/>
      <c r="H386" s="2145"/>
      <c r="I386" s="2145"/>
      <c r="J386" s="2145"/>
      <c r="K386" s="2146"/>
    </row>
    <row r="387" spans="1:12" ht="11.1" customHeight="1" x14ac:dyDescent="0.25">
      <c r="A387" s="263"/>
      <c r="B387" s="2143"/>
      <c r="C387" s="215"/>
      <c r="D387" s="785">
        <f>G387</f>
        <v>1500</v>
      </c>
      <c r="E387" s="654"/>
      <c r="F387" s="786"/>
      <c r="G387" s="654">
        <f>G358+G362+G364+G368</f>
        <v>1500</v>
      </c>
      <c r="H387" s="787"/>
      <c r="I387" s="95">
        <v>226</v>
      </c>
      <c r="J387" s="734"/>
      <c r="K387" s="96"/>
    </row>
    <row r="388" spans="1:12" ht="11.1" customHeight="1" thickBot="1" x14ac:dyDescent="0.3">
      <c r="A388" s="263"/>
      <c r="B388" s="259"/>
      <c r="C388" s="264" t="s">
        <v>50</v>
      </c>
      <c r="D388" s="829">
        <f>G388</f>
        <v>1500</v>
      </c>
      <c r="E388" s="228"/>
      <c r="F388" s="830"/>
      <c r="G388" s="228">
        <f>G387</f>
        <v>1500</v>
      </c>
      <c r="H388" s="83"/>
      <c r="I388" s="229"/>
      <c r="J388" s="740"/>
      <c r="K388" s="115"/>
    </row>
    <row r="389" spans="1:12" s="775" customFormat="1" ht="15.75" customHeight="1" thickBot="1" x14ac:dyDescent="0.3">
      <c r="A389" s="792"/>
      <c r="B389" s="1173" t="s">
        <v>36</v>
      </c>
      <c r="C389" s="1174" t="s">
        <v>18</v>
      </c>
      <c r="D389" s="1145">
        <f>D356+D310</f>
        <v>22900</v>
      </c>
      <c r="E389" s="914"/>
      <c r="F389" s="914"/>
      <c r="G389" s="914">
        <f>G378+G385+G388</f>
        <v>22900</v>
      </c>
      <c r="H389" s="1373"/>
      <c r="I389" s="1374"/>
      <c r="J389" s="1437"/>
      <c r="K389" s="793"/>
    </row>
    <row r="390" spans="1:12" ht="10.5" customHeight="1" x14ac:dyDescent="0.25">
      <c r="A390" s="265"/>
      <c r="B390" s="388"/>
      <c r="C390" s="389"/>
      <c r="D390" s="2147" t="s">
        <v>53</v>
      </c>
      <c r="E390" s="2148"/>
      <c r="F390" s="2148"/>
      <c r="G390" s="2148"/>
      <c r="H390" s="2148"/>
      <c r="I390" s="2148"/>
      <c r="J390" s="2148"/>
      <c r="K390" s="2149"/>
    </row>
    <row r="391" spans="1:12" ht="10.5" customHeight="1" x14ac:dyDescent="0.25">
      <c r="A391" s="271"/>
      <c r="B391" s="279"/>
      <c r="C391" s="1305"/>
      <c r="D391" s="861">
        <f t="shared" ref="D391:D396" si="27">G391</f>
        <v>21400</v>
      </c>
      <c r="E391" s="1306"/>
      <c r="F391" s="1306"/>
      <c r="G391" s="836">
        <f>G373+G294+G239</f>
        <v>21400</v>
      </c>
      <c r="H391" s="1306"/>
      <c r="I391" s="1307">
        <v>222</v>
      </c>
      <c r="J391" s="1306"/>
      <c r="K391" s="1357"/>
      <c r="L391" s="1734"/>
    </row>
    <row r="392" spans="1:12" ht="10.5" customHeight="1" x14ac:dyDescent="0.25">
      <c r="A392" s="753"/>
      <c r="B392" s="2150" t="s">
        <v>49</v>
      </c>
      <c r="C392" s="266" t="s">
        <v>39</v>
      </c>
      <c r="D392" s="831">
        <f t="shared" si="27"/>
        <v>20500</v>
      </c>
      <c r="E392" s="832"/>
      <c r="F392" s="833"/>
      <c r="G392" s="832">
        <f>G374+G295+G240</f>
        <v>20500</v>
      </c>
      <c r="H392" s="834"/>
      <c r="I392" s="268">
        <v>226</v>
      </c>
      <c r="J392" s="741"/>
      <c r="K392" s="128"/>
      <c r="L392" s="1734"/>
    </row>
    <row r="393" spans="1:12" ht="10.5" customHeight="1" x14ac:dyDescent="0.25">
      <c r="A393" s="753"/>
      <c r="B393" s="2150"/>
      <c r="C393" s="266"/>
      <c r="D393" s="831">
        <f t="shared" si="27"/>
        <v>50000</v>
      </c>
      <c r="E393" s="832"/>
      <c r="F393" s="833"/>
      <c r="G393" s="832">
        <f>G375+G241+G147+G296</f>
        <v>50000</v>
      </c>
      <c r="H393" s="834"/>
      <c r="I393" s="268">
        <v>310</v>
      </c>
      <c r="J393" s="741"/>
      <c r="K393" s="128"/>
      <c r="L393" s="1734"/>
    </row>
    <row r="394" spans="1:12" ht="10.5" customHeight="1" x14ac:dyDescent="0.25">
      <c r="A394" s="753"/>
      <c r="B394" s="2150"/>
      <c r="C394" s="266"/>
      <c r="D394" s="831">
        <f t="shared" si="27"/>
        <v>66000</v>
      </c>
      <c r="E394" s="832"/>
      <c r="F394" s="833"/>
      <c r="G394" s="832">
        <f>G243+G376+G148+G297</f>
        <v>66000</v>
      </c>
      <c r="H394" s="834"/>
      <c r="I394" s="268">
        <v>346</v>
      </c>
      <c r="J394" s="741"/>
      <c r="K394" s="128"/>
      <c r="L394" s="1734"/>
    </row>
    <row r="395" spans="1:12" ht="10.5" customHeight="1" x14ac:dyDescent="0.25">
      <c r="A395" s="753"/>
      <c r="B395" s="2150"/>
      <c r="C395" s="269" t="s">
        <v>40</v>
      </c>
      <c r="D395" s="835">
        <f t="shared" si="27"/>
        <v>38600</v>
      </c>
      <c r="E395" s="836"/>
      <c r="F395" s="837"/>
      <c r="G395" s="836">
        <f>G377+G242+G149+G298</f>
        <v>38600</v>
      </c>
      <c r="H395" s="838"/>
      <c r="I395" s="270">
        <v>349</v>
      </c>
      <c r="J395" s="742"/>
      <c r="K395" s="111"/>
      <c r="L395" s="1734"/>
    </row>
    <row r="396" spans="1:12" ht="10.5" customHeight="1" thickBot="1" x14ac:dyDescent="0.3">
      <c r="A396" s="271"/>
      <c r="B396" s="272"/>
      <c r="C396" s="506" t="s">
        <v>50</v>
      </c>
      <c r="D396" s="839">
        <f t="shared" si="27"/>
        <v>196500</v>
      </c>
      <c r="E396" s="505"/>
      <c r="F396" s="840"/>
      <c r="G396" s="505">
        <f>G392+G394+G395+G393+G391</f>
        <v>196500</v>
      </c>
      <c r="H396" s="79"/>
      <c r="I396" s="110"/>
      <c r="J396" s="744"/>
      <c r="K396" s="112"/>
      <c r="L396" s="1734"/>
    </row>
    <row r="397" spans="1:12" s="513" customFormat="1" ht="10.5" customHeight="1" x14ac:dyDescent="0.25">
      <c r="A397" s="541"/>
      <c r="B397" s="272"/>
      <c r="C397" s="542"/>
      <c r="D397" s="2151" t="s">
        <v>52</v>
      </c>
      <c r="E397" s="2152"/>
      <c r="F397" s="2152"/>
      <c r="G397" s="2152"/>
      <c r="H397" s="2152"/>
      <c r="I397" s="2152"/>
      <c r="J397" s="2152"/>
      <c r="K397" s="2153"/>
      <c r="L397" s="1734"/>
    </row>
    <row r="398" spans="1:12" s="513" customFormat="1" ht="10.5" customHeight="1" x14ac:dyDescent="0.25">
      <c r="A398" s="541"/>
      <c r="B398" s="272"/>
      <c r="C398" s="542"/>
      <c r="D398" s="861">
        <f t="shared" ref="D398:D403" si="28">G398</f>
        <v>10000</v>
      </c>
      <c r="E398" s="1306"/>
      <c r="F398" s="1306"/>
      <c r="G398" s="836">
        <f>G380+G246</f>
        <v>10000</v>
      </c>
      <c r="H398" s="1438"/>
      <c r="I398" s="862">
        <v>222</v>
      </c>
      <c r="J398" s="1439"/>
      <c r="K398" s="1566"/>
      <c r="L398" s="1734"/>
    </row>
    <row r="399" spans="1:12" ht="10.5" customHeight="1" x14ac:dyDescent="0.25">
      <c r="A399" s="271"/>
      <c r="B399" s="272"/>
      <c r="C399" s="273"/>
      <c r="D399" s="861">
        <f t="shared" si="28"/>
        <v>70000</v>
      </c>
      <c r="E399" s="836"/>
      <c r="F399" s="836"/>
      <c r="G399" s="836">
        <f>G381+G247</f>
        <v>70000</v>
      </c>
      <c r="H399" s="1440"/>
      <c r="I399" s="862">
        <v>226</v>
      </c>
      <c r="J399" s="742"/>
      <c r="K399" s="111"/>
      <c r="L399" s="1734"/>
    </row>
    <row r="400" spans="1:12" ht="10.5" customHeight="1" x14ac:dyDescent="0.25">
      <c r="A400" s="271"/>
      <c r="B400" s="272"/>
      <c r="C400" s="273"/>
      <c r="D400" s="835">
        <f t="shared" si="28"/>
        <v>150000</v>
      </c>
      <c r="E400" s="836"/>
      <c r="F400" s="837"/>
      <c r="G400" s="836">
        <f>G152+G382+G248</f>
        <v>150000</v>
      </c>
      <c r="H400" s="838"/>
      <c r="I400" s="274">
        <v>310</v>
      </c>
      <c r="J400" s="742"/>
      <c r="K400" s="111"/>
      <c r="L400" s="1734"/>
    </row>
    <row r="401" spans="1:12" ht="10.5" customHeight="1" x14ac:dyDescent="0.25">
      <c r="A401" s="271"/>
      <c r="B401" s="272"/>
      <c r="C401" s="273"/>
      <c r="D401" s="835">
        <f t="shared" si="28"/>
        <v>25000</v>
      </c>
      <c r="E401" s="836"/>
      <c r="F401" s="837"/>
      <c r="G401" s="836">
        <f>G153+G249+G383+G302</f>
        <v>25000</v>
      </c>
      <c r="H401" s="838"/>
      <c r="I401" s="276">
        <v>346</v>
      </c>
      <c r="J401" s="742"/>
      <c r="K401" s="111"/>
      <c r="L401" s="1734"/>
    </row>
    <row r="402" spans="1:12" ht="10.5" customHeight="1" x14ac:dyDescent="0.25">
      <c r="A402" s="271"/>
      <c r="B402" s="272"/>
      <c r="C402" s="273"/>
      <c r="D402" s="835">
        <f t="shared" si="28"/>
        <v>105000</v>
      </c>
      <c r="E402" s="836"/>
      <c r="F402" s="837"/>
      <c r="G402" s="836">
        <f>G154+G250+G384+G301</f>
        <v>105000</v>
      </c>
      <c r="H402" s="838"/>
      <c r="I402" s="276">
        <v>349</v>
      </c>
      <c r="J402" s="742"/>
      <c r="K402" s="111"/>
      <c r="L402" s="1734"/>
    </row>
    <row r="403" spans="1:12" ht="10.5" customHeight="1" thickBot="1" x14ac:dyDescent="0.3">
      <c r="A403" s="271"/>
      <c r="B403" s="279"/>
      <c r="C403" s="506" t="s">
        <v>50</v>
      </c>
      <c r="D403" s="512">
        <f t="shared" si="28"/>
        <v>360000</v>
      </c>
      <c r="E403" s="380"/>
      <c r="F403" s="275"/>
      <c r="G403" s="380">
        <f>G399+G400+G401+G402+G398</f>
        <v>360000</v>
      </c>
      <c r="H403" s="78"/>
      <c r="I403" s="276"/>
      <c r="J403" s="743"/>
      <c r="K403" s="1600"/>
      <c r="L403" s="1734"/>
    </row>
    <row r="404" spans="1:12" ht="10.5" customHeight="1" thickBot="1" x14ac:dyDescent="0.3">
      <c r="A404" s="2154" t="s">
        <v>65</v>
      </c>
      <c r="B404" s="2155"/>
      <c r="C404" s="2155"/>
      <c r="D404" s="395">
        <f>D112+D160+D258+D310</f>
        <v>556500</v>
      </c>
      <c r="E404" s="395"/>
      <c r="F404" s="395"/>
      <c r="G404" s="395">
        <f>G396+G403</f>
        <v>556500</v>
      </c>
      <c r="H404" s="395"/>
      <c r="I404" s="396"/>
      <c r="J404" s="745"/>
      <c r="K404" s="397"/>
      <c r="L404" s="1734"/>
    </row>
    <row r="405" spans="1:12" ht="10.5" customHeight="1" x14ac:dyDescent="0.25">
      <c r="A405" s="277"/>
      <c r="B405" s="2150" t="s">
        <v>48</v>
      </c>
      <c r="C405" s="394" t="s">
        <v>39</v>
      </c>
      <c r="D405" s="2156" t="s">
        <v>57</v>
      </c>
      <c r="E405" s="2157"/>
      <c r="F405" s="2157"/>
      <c r="G405" s="2157"/>
      <c r="H405" s="2157"/>
      <c r="I405" s="2157"/>
      <c r="J405" s="2157"/>
      <c r="K405" s="2158"/>
      <c r="L405" s="1734"/>
    </row>
    <row r="406" spans="1:12" ht="10.5" customHeight="1" x14ac:dyDescent="0.25">
      <c r="A406" s="277"/>
      <c r="B406" s="2150"/>
      <c r="C406" s="278" t="s">
        <v>40</v>
      </c>
      <c r="D406" s="831">
        <f>G406</f>
        <v>26000</v>
      </c>
      <c r="E406" s="832"/>
      <c r="F406" s="833"/>
      <c r="G406" s="832">
        <f>G254+G305</f>
        <v>26000</v>
      </c>
      <c r="H406" s="267"/>
      <c r="I406" s="268">
        <v>222</v>
      </c>
      <c r="J406" s="746"/>
      <c r="K406" s="111"/>
      <c r="L406" s="1734"/>
    </row>
    <row r="407" spans="1:12" ht="10.5" customHeight="1" x14ac:dyDescent="0.25">
      <c r="A407" s="277"/>
      <c r="B407" s="2150"/>
      <c r="C407" s="273"/>
      <c r="D407" s="835">
        <f>G407</f>
        <v>58500</v>
      </c>
      <c r="E407" s="836"/>
      <c r="F407" s="837"/>
      <c r="G407" s="836">
        <f>G387+G253+G157+G306</f>
        <v>58500</v>
      </c>
      <c r="H407" s="77"/>
      <c r="I407" s="270">
        <v>226</v>
      </c>
      <c r="J407" s="746"/>
      <c r="K407" s="111"/>
      <c r="L407" s="1734"/>
    </row>
    <row r="408" spans="1:12" ht="10.5" customHeight="1" thickBot="1" x14ac:dyDescent="0.3">
      <c r="A408" s="277"/>
      <c r="B408" s="279"/>
      <c r="C408" s="794" t="s">
        <v>50</v>
      </c>
      <c r="D408" s="839">
        <f>G408</f>
        <v>84500</v>
      </c>
      <c r="E408" s="505"/>
      <c r="F408" s="840"/>
      <c r="G408" s="505">
        <f>G406+G407</f>
        <v>84500</v>
      </c>
      <c r="H408" s="79"/>
      <c r="I408" s="110"/>
      <c r="J408" s="1441"/>
      <c r="K408" s="112"/>
      <c r="L408" s="1734"/>
    </row>
    <row r="409" spans="1:12" ht="10.5" customHeight="1" thickBot="1" x14ac:dyDescent="0.3">
      <c r="A409" s="2154" t="s">
        <v>325</v>
      </c>
      <c r="B409" s="2155"/>
      <c r="C409" s="2155"/>
      <c r="D409" s="395">
        <f>D128+D220+D282+D356</f>
        <v>84500</v>
      </c>
      <c r="E409" s="395"/>
      <c r="F409" s="395"/>
      <c r="G409" s="395">
        <f>G408</f>
        <v>84500</v>
      </c>
      <c r="H409" s="395"/>
      <c r="I409" s="396"/>
      <c r="J409" s="745"/>
      <c r="K409" s="397"/>
      <c r="L409" s="1734"/>
    </row>
    <row r="410" spans="1:12" ht="10.5" customHeight="1" thickBot="1" x14ac:dyDescent="0.3">
      <c r="A410" s="2139" t="s">
        <v>36</v>
      </c>
      <c r="B410" s="2140"/>
      <c r="C410" s="280"/>
      <c r="D410" s="841">
        <f>D396+D403+D408</f>
        <v>641000</v>
      </c>
      <c r="E410" s="842"/>
      <c r="F410" s="843"/>
      <c r="G410" s="842">
        <f>G112+G128+G160+G220+G258+G282+G310+G356</f>
        <v>641000</v>
      </c>
      <c r="H410" s="844"/>
      <c r="I410" s="166"/>
      <c r="J410" s="747"/>
      <c r="K410" s="117"/>
      <c r="L410" s="1734"/>
    </row>
    <row r="411" spans="1:12" s="372" customFormat="1" ht="25.5" customHeight="1" thickBot="1" x14ac:dyDescent="0.25">
      <c r="A411" s="1112" t="s">
        <v>239</v>
      </c>
      <c r="B411" s="1113" t="s">
        <v>377</v>
      </c>
      <c r="C411" s="1114" t="s">
        <v>50</v>
      </c>
      <c r="D411" s="1482">
        <f>G411+F411+E411</f>
        <v>1898800</v>
      </c>
      <c r="E411" s="1483">
        <f>E412</f>
        <v>0</v>
      </c>
      <c r="F411" s="840">
        <f>F412</f>
        <v>1880000</v>
      </c>
      <c r="G411" s="1483">
        <f>G412</f>
        <v>18800</v>
      </c>
      <c r="H411" s="1115"/>
      <c r="I411" s="1116"/>
      <c r="J411" s="1117"/>
      <c r="K411" s="1118"/>
    </row>
    <row r="412" spans="1:12" s="372" customFormat="1" ht="45" x14ac:dyDescent="0.2">
      <c r="A412" s="605">
        <v>1</v>
      </c>
      <c r="B412" s="1509" t="s">
        <v>515</v>
      </c>
      <c r="C412" s="853"/>
      <c r="D412" s="923">
        <f>G412+F412</f>
        <v>1898800</v>
      </c>
      <c r="E412" s="368"/>
      <c r="F412" s="367">
        <v>1880000</v>
      </c>
      <c r="G412" s="368">
        <v>18800</v>
      </c>
      <c r="H412" s="369"/>
      <c r="I412" s="375">
        <v>310</v>
      </c>
      <c r="J412" s="714"/>
      <c r="K412" s="1186" t="s">
        <v>514</v>
      </c>
    </row>
    <row r="413" spans="1:12" s="52" customFormat="1" ht="14.25" customHeight="1" x14ac:dyDescent="0.25">
      <c r="A413" s="1119"/>
      <c r="B413" s="1119"/>
      <c r="C413" s="1120" t="s">
        <v>50</v>
      </c>
      <c r="D413" s="1484">
        <f>D412</f>
        <v>1898800</v>
      </c>
      <c r="E413" s="1484">
        <f>E412</f>
        <v>0</v>
      </c>
      <c r="F413" s="1485">
        <f>F412</f>
        <v>1880000</v>
      </c>
      <c r="G413" s="1484">
        <f>G412</f>
        <v>18800</v>
      </c>
      <c r="H413" s="1121"/>
      <c r="I413" s="1122"/>
      <c r="J413" s="1123"/>
      <c r="K413" s="1119"/>
    </row>
  </sheetData>
  <mergeCells count="236">
    <mergeCell ref="K143:K144"/>
    <mergeCell ref="J312:J355"/>
    <mergeCell ref="J131:J145"/>
    <mergeCell ref="J182:J184"/>
    <mergeCell ref="J161:J181"/>
    <mergeCell ref="J185:J219"/>
    <mergeCell ref="A143:A145"/>
    <mergeCell ref="B143:B144"/>
    <mergeCell ref="C143:C144"/>
    <mergeCell ref="D143:D144"/>
    <mergeCell ref="G143:G144"/>
    <mergeCell ref="I143:I144"/>
    <mergeCell ref="A410:B410"/>
    <mergeCell ref="I75:I77"/>
    <mergeCell ref="B386:B387"/>
    <mergeCell ref="D386:K386"/>
    <mergeCell ref="D390:K390"/>
    <mergeCell ref="B392:B395"/>
    <mergeCell ref="D397:K397"/>
    <mergeCell ref="A404:C404"/>
    <mergeCell ref="B405:B407"/>
    <mergeCell ref="D405:K405"/>
    <mergeCell ref="A409:C409"/>
    <mergeCell ref="K364:K366"/>
    <mergeCell ref="A368:A369"/>
    <mergeCell ref="B368:B370"/>
    <mergeCell ref="C368:C369"/>
    <mergeCell ref="G368:G370"/>
    <mergeCell ref="K368:K370"/>
    <mergeCell ref="B372:B377"/>
    <mergeCell ref="D372:K372"/>
    <mergeCell ref="D379:K379"/>
    <mergeCell ref="A351:A355"/>
    <mergeCell ref="B351:B354"/>
    <mergeCell ref="C351:C354"/>
    <mergeCell ref="A356:A357"/>
    <mergeCell ref="B356:B357"/>
    <mergeCell ref="D356:D357"/>
    <mergeCell ref="G356:G357"/>
    <mergeCell ref="A358:A360"/>
    <mergeCell ref="B358:B360"/>
    <mergeCell ref="C358:C360"/>
    <mergeCell ref="G358:G360"/>
    <mergeCell ref="J358:J371"/>
    <mergeCell ref="A364:A365"/>
    <mergeCell ref="B364:B366"/>
    <mergeCell ref="C364:C365"/>
    <mergeCell ref="G364:G366"/>
    <mergeCell ref="B309:B311"/>
    <mergeCell ref="B312:B313"/>
    <mergeCell ref="B315:B317"/>
    <mergeCell ref="A319:A321"/>
    <mergeCell ref="B319:B320"/>
    <mergeCell ref="B322:B325"/>
    <mergeCell ref="B327:B330"/>
    <mergeCell ref="C327:C330"/>
    <mergeCell ref="B332:B334"/>
    <mergeCell ref="C332:C334"/>
    <mergeCell ref="A336:A339"/>
    <mergeCell ref="B336:B338"/>
    <mergeCell ref="B340:B341"/>
    <mergeCell ref="B343:B345"/>
    <mergeCell ref="A347:A350"/>
    <mergeCell ref="B347:B349"/>
    <mergeCell ref="C347:C349"/>
    <mergeCell ref="B281:B282"/>
    <mergeCell ref="J283:J292"/>
    <mergeCell ref="A285:A287"/>
    <mergeCell ref="B285:B286"/>
    <mergeCell ref="D285:D286"/>
    <mergeCell ref="G285:G286"/>
    <mergeCell ref="B288:B289"/>
    <mergeCell ref="C288:C289"/>
    <mergeCell ref="A293:A307"/>
    <mergeCell ref="B293:B303"/>
    <mergeCell ref="D293:K293"/>
    <mergeCell ref="D300:K300"/>
    <mergeCell ref="B304:B307"/>
    <mergeCell ref="D304:K304"/>
    <mergeCell ref="J260:J277"/>
    <mergeCell ref="A263:A266"/>
    <mergeCell ref="B263:B265"/>
    <mergeCell ref="A267:A270"/>
    <mergeCell ref="B267:B269"/>
    <mergeCell ref="B271:B273"/>
    <mergeCell ref="A275:A277"/>
    <mergeCell ref="B275:B276"/>
    <mergeCell ref="J278:J280"/>
    <mergeCell ref="A238:B251"/>
    <mergeCell ref="D238:K238"/>
    <mergeCell ref="D245:K245"/>
    <mergeCell ref="A252:B255"/>
    <mergeCell ref="C252:C253"/>
    <mergeCell ref="D252:K252"/>
    <mergeCell ref="A256:B256"/>
    <mergeCell ref="B257:B259"/>
    <mergeCell ref="C257:C258"/>
    <mergeCell ref="A222:A223"/>
    <mergeCell ref="J222:J237"/>
    <mergeCell ref="A224:A225"/>
    <mergeCell ref="A228:A230"/>
    <mergeCell ref="B228:B229"/>
    <mergeCell ref="D228:D229"/>
    <mergeCell ref="G228:G229"/>
    <mergeCell ref="I228:I229"/>
    <mergeCell ref="A231:A233"/>
    <mergeCell ref="B231:B232"/>
    <mergeCell ref="G231:G232"/>
    <mergeCell ref="B210:B212"/>
    <mergeCell ref="C210:C212"/>
    <mergeCell ref="A214:A219"/>
    <mergeCell ref="B214:B218"/>
    <mergeCell ref="C214:C218"/>
    <mergeCell ref="B220:B221"/>
    <mergeCell ref="C220:C221"/>
    <mergeCell ref="D220:D221"/>
    <mergeCell ref="G220:G221"/>
    <mergeCell ref="A197:A199"/>
    <mergeCell ref="B197:B198"/>
    <mergeCell ref="C197:C198"/>
    <mergeCell ref="A200:A203"/>
    <mergeCell ref="B200:B202"/>
    <mergeCell ref="C200:C202"/>
    <mergeCell ref="A204:A206"/>
    <mergeCell ref="B204:B205"/>
    <mergeCell ref="B207:B208"/>
    <mergeCell ref="C207:C208"/>
    <mergeCell ref="A182:A187"/>
    <mergeCell ref="B182:B185"/>
    <mergeCell ref="C182:C185"/>
    <mergeCell ref="A188:A191"/>
    <mergeCell ref="B188:B189"/>
    <mergeCell ref="C188:C189"/>
    <mergeCell ref="A192:A196"/>
    <mergeCell ref="B192:B195"/>
    <mergeCell ref="C192:C195"/>
    <mergeCell ref="K140:K141"/>
    <mergeCell ref="B146:B155"/>
    <mergeCell ref="C146:C149"/>
    <mergeCell ref="D146:K146"/>
    <mergeCell ref="D151:K151"/>
    <mergeCell ref="B156:B158"/>
    <mergeCell ref="D156:K156"/>
    <mergeCell ref="A161:A163"/>
    <mergeCell ref="B161:B162"/>
    <mergeCell ref="C161:C162"/>
    <mergeCell ref="A164:A166"/>
    <mergeCell ref="B164:B165"/>
    <mergeCell ref="C164:C165"/>
    <mergeCell ref="A167:A169"/>
    <mergeCell ref="B167:B168"/>
    <mergeCell ref="C167:C168"/>
    <mergeCell ref="A170:A171"/>
    <mergeCell ref="B170:B171"/>
    <mergeCell ref="C170:C171"/>
    <mergeCell ref="B173:B176"/>
    <mergeCell ref="A178:A181"/>
    <mergeCell ref="B178:B180"/>
    <mergeCell ref="C178:C180"/>
    <mergeCell ref="K131:K132"/>
    <mergeCell ref="A135:A137"/>
    <mergeCell ref="B135:B136"/>
    <mergeCell ref="C135:C136"/>
    <mergeCell ref="D135:D136"/>
    <mergeCell ref="G135:G136"/>
    <mergeCell ref="I135:I136"/>
    <mergeCell ref="K135:K136"/>
    <mergeCell ref="A138:A139"/>
    <mergeCell ref="B128:B130"/>
    <mergeCell ref="D128:D130"/>
    <mergeCell ref="G128:G130"/>
    <mergeCell ref="A131:A134"/>
    <mergeCell ref="B131:B133"/>
    <mergeCell ref="C131:C132"/>
    <mergeCell ref="D131:D132"/>
    <mergeCell ref="I131:I132"/>
    <mergeCell ref="A140:A142"/>
    <mergeCell ref="B140:B141"/>
    <mergeCell ref="C140:C141"/>
    <mergeCell ref="D140:D141"/>
    <mergeCell ref="G140:G141"/>
    <mergeCell ref="I140:I141"/>
    <mergeCell ref="A113:A115"/>
    <mergeCell ref="B113:B114"/>
    <mergeCell ref="C113:C114"/>
    <mergeCell ref="J113:J127"/>
    <mergeCell ref="A116:A118"/>
    <mergeCell ref="B116:B117"/>
    <mergeCell ref="C116:C117"/>
    <mergeCell ref="A119:A121"/>
    <mergeCell ref="B119:B120"/>
    <mergeCell ref="C119:C120"/>
    <mergeCell ref="A122:A124"/>
    <mergeCell ref="B122:B123"/>
    <mergeCell ref="A125:A127"/>
    <mergeCell ref="B125:B126"/>
    <mergeCell ref="C125:C126"/>
    <mergeCell ref="B100:B111"/>
    <mergeCell ref="A90:A93"/>
    <mergeCell ref="B90:B93"/>
    <mergeCell ref="I90:I93"/>
    <mergeCell ref="A96:A99"/>
    <mergeCell ref="B96:B99"/>
    <mergeCell ref="I96:I99"/>
    <mergeCell ref="A23:A34"/>
    <mergeCell ref="B23:B34"/>
    <mergeCell ref="I23:I34"/>
    <mergeCell ref="A35:A37"/>
    <mergeCell ref="B35:B37"/>
    <mergeCell ref="I35:I37"/>
    <mergeCell ref="A44:A47"/>
    <mergeCell ref="B44:B47"/>
    <mergeCell ref="I44:I47"/>
    <mergeCell ref="A48:A49"/>
    <mergeCell ref="B48:B49"/>
    <mergeCell ref="I48:I49"/>
    <mergeCell ref="B51:B68"/>
    <mergeCell ref="A69:B69"/>
    <mergeCell ref="A75:A80"/>
    <mergeCell ref="I78:I81"/>
    <mergeCell ref="B75:B81"/>
    <mergeCell ref="B82:B88"/>
    <mergeCell ref="A82:A88"/>
    <mergeCell ref="I82:I88"/>
    <mergeCell ref="B1:K1"/>
    <mergeCell ref="A4:B4"/>
    <mergeCell ref="A8:A9"/>
    <mergeCell ref="B8:B9"/>
    <mergeCell ref="I8:I9"/>
    <mergeCell ref="A10:A14"/>
    <mergeCell ref="B10:B14"/>
    <mergeCell ref="I13:I14"/>
    <mergeCell ref="A16:A22"/>
    <mergeCell ref="B16:B22"/>
    <mergeCell ref="I16:I19"/>
    <mergeCell ref="I20:I22"/>
  </mergeCells>
  <pageMargins left="0" right="0" top="0.78740157480314965" bottom="0" header="0.31496062992125984" footer="0.31496062992125984"/>
  <pageSetup paperSize="9" orientation="landscape" r:id="rId1"/>
  <rowBreaks count="2" manualBreakCount="2">
    <brk id="68" max="16383" man="1"/>
    <brk id="11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zoomScale="130" zoomScaleNormal="130" workbookViewId="0">
      <selection activeCell="K4" sqref="K4"/>
    </sheetView>
  </sheetViews>
  <sheetFormatPr defaultRowHeight="15" x14ac:dyDescent="0.25"/>
  <cols>
    <col min="1" max="1" width="2.85546875" style="52" customWidth="1"/>
    <col min="2" max="2" width="33.7109375" style="52" customWidth="1"/>
    <col min="3" max="3" width="4.7109375" style="52" customWidth="1"/>
    <col min="4" max="5" width="10.85546875" style="53" customWidth="1"/>
    <col min="6" max="6" width="10.85546875" style="122" customWidth="1"/>
    <col min="7" max="8" width="10.85546875" style="53" customWidth="1"/>
    <col min="9" max="9" width="5.7109375" style="524" customWidth="1"/>
    <col min="10" max="10" width="3" style="52" customWidth="1"/>
    <col min="11" max="11" width="39.140625" style="52" customWidth="1"/>
  </cols>
  <sheetData>
    <row r="1" spans="1:11" x14ac:dyDescent="0.25">
      <c r="A1" s="57">
        <v>3</v>
      </c>
      <c r="B1" s="2169" t="s">
        <v>580</v>
      </c>
      <c r="C1" s="2170"/>
      <c r="D1" s="2170"/>
      <c r="E1" s="2170"/>
      <c r="F1" s="2170"/>
      <c r="G1" s="2170"/>
      <c r="H1" s="2170"/>
      <c r="I1" s="2170"/>
      <c r="J1" s="2170"/>
      <c r="K1" s="2171"/>
    </row>
    <row r="2" spans="1:11" ht="14.25" customHeight="1" x14ac:dyDescent="0.25">
      <c r="A2" s="678"/>
      <c r="B2" s="678"/>
      <c r="C2" s="679"/>
      <c r="D2" s="1832">
        <f>G2+F2+E2</f>
        <v>26954293.999999996</v>
      </c>
      <c r="E2" s="1284">
        <f>E108</f>
        <v>0</v>
      </c>
      <c r="F2" s="1126">
        <f>F108+F3</f>
        <v>1742095</v>
      </c>
      <c r="G2" s="1284">
        <f>G63+G108+G3</f>
        <v>25212198.999999996</v>
      </c>
      <c r="H2" s="845"/>
      <c r="I2" s="680"/>
      <c r="J2" s="678"/>
      <c r="K2" s="678"/>
    </row>
    <row r="3" spans="1:11" s="1" customFormat="1" ht="24.75" customHeight="1" thickBot="1" x14ac:dyDescent="0.25">
      <c r="A3" s="650" t="s">
        <v>118</v>
      </c>
      <c r="B3" s="612" t="s">
        <v>108</v>
      </c>
      <c r="C3" s="597"/>
      <c r="D3" s="809">
        <f>G3+F3</f>
        <v>25049508.999999996</v>
      </c>
      <c r="E3" s="612"/>
      <c r="F3" s="1105">
        <f>F4+F6+F35</f>
        <v>0</v>
      </c>
      <c r="G3" s="613">
        <f>SUM(G4:G47)</f>
        <v>25049508.999999996</v>
      </c>
      <c r="H3" s="600"/>
      <c r="I3" s="134"/>
      <c r="J3" s="135"/>
      <c r="K3" s="136"/>
    </row>
    <row r="4" spans="1:11" s="372" customFormat="1" ht="33.75" customHeight="1" x14ac:dyDescent="0.2">
      <c r="A4" s="1328">
        <v>1</v>
      </c>
      <c r="B4" s="1329" t="s">
        <v>77</v>
      </c>
      <c r="C4" s="598"/>
      <c r="D4" s="804">
        <f>G4+F4</f>
        <v>16430986</v>
      </c>
      <c r="E4" s="591"/>
      <c r="F4" s="1137">
        <v>0</v>
      </c>
      <c r="G4" s="593">
        <v>16430986</v>
      </c>
      <c r="H4" s="601"/>
      <c r="I4" s="1330">
        <v>211</v>
      </c>
      <c r="J4" s="592"/>
      <c r="K4" s="1489" t="s">
        <v>604</v>
      </c>
    </row>
    <row r="5" spans="1:11" s="372" customFormat="1" ht="14.25" customHeight="1" x14ac:dyDescent="0.2">
      <c r="A5" s="1341">
        <v>2</v>
      </c>
      <c r="B5" s="1343" t="s">
        <v>79</v>
      </c>
      <c r="C5" s="1354"/>
      <c r="D5" s="805">
        <f t="shared" ref="D5:D55" si="0">G5</f>
        <v>1800</v>
      </c>
      <c r="E5" s="1548"/>
      <c r="F5" s="782"/>
      <c r="G5" s="806">
        <v>1800</v>
      </c>
      <c r="H5" s="603"/>
      <c r="I5" s="1345">
        <v>212</v>
      </c>
      <c r="J5" s="604"/>
      <c r="K5" s="609" t="s">
        <v>125</v>
      </c>
    </row>
    <row r="6" spans="1:11" s="372" customFormat="1" ht="35.25" customHeight="1" x14ac:dyDescent="0.2">
      <c r="A6" s="605">
        <v>3</v>
      </c>
      <c r="B6" s="1356" t="s">
        <v>78</v>
      </c>
      <c r="C6" s="599"/>
      <c r="D6" s="807">
        <f>G6+F6</f>
        <v>4995378</v>
      </c>
      <c r="E6" s="594"/>
      <c r="F6" s="367">
        <v>0</v>
      </c>
      <c r="G6" s="368">
        <v>4995378</v>
      </c>
      <c r="H6" s="370"/>
      <c r="I6" s="371">
        <v>213</v>
      </c>
      <c r="J6" s="595"/>
      <c r="K6" s="610" t="s">
        <v>596</v>
      </c>
    </row>
    <row r="7" spans="1:11" s="372" customFormat="1" ht="15" customHeight="1" x14ac:dyDescent="0.2">
      <c r="A7" s="1874">
        <v>4</v>
      </c>
      <c r="B7" s="1876" t="s">
        <v>80</v>
      </c>
      <c r="C7" s="599"/>
      <c r="D7" s="807">
        <f t="shared" si="0"/>
        <v>12096</v>
      </c>
      <c r="E7" s="594"/>
      <c r="F7" s="367"/>
      <c r="G7" s="368">
        <v>12096</v>
      </c>
      <c r="H7" s="370"/>
      <c r="I7" s="1878">
        <v>221</v>
      </c>
      <c r="J7" s="595"/>
      <c r="K7" s="610" t="s">
        <v>130</v>
      </c>
    </row>
    <row r="8" spans="1:11" s="372" customFormat="1" ht="15" customHeight="1" x14ac:dyDescent="0.2">
      <c r="A8" s="1880"/>
      <c r="B8" s="1882"/>
      <c r="C8" s="1611"/>
      <c r="D8" s="607">
        <f>G8</f>
        <v>7675.2</v>
      </c>
      <c r="E8" s="1606"/>
      <c r="F8" s="408"/>
      <c r="G8" s="1612">
        <v>7675.2</v>
      </c>
      <c r="H8" s="573"/>
      <c r="I8" s="1883"/>
      <c r="J8" s="608"/>
      <c r="K8" s="1608" t="s">
        <v>409</v>
      </c>
    </row>
    <row r="9" spans="1:11" s="372" customFormat="1" ht="12" customHeight="1" x14ac:dyDescent="0.2">
      <c r="A9" s="1918"/>
      <c r="B9" s="1919"/>
      <c r="C9" s="1353"/>
      <c r="D9" s="607">
        <f t="shared" si="0"/>
        <v>2188.3200000000002</v>
      </c>
      <c r="E9" s="1547"/>
      <c r="F9" s="408"/>
      <c r="G9" s="1612">
        <v>2188.3200000000002</v>
      </c>
      <c r="H9" s="573"/>
      <c r="I9" s="1920"/>
      <c r="J9" s="608"/>
      <c r="K9" s="1298" t="s">
        <v>135</v>
      </c>
    </row>
    <row r="10" spans="1:11" s="372" customFormat="1" ht="24.75" customHeight="1" x14ac:dyDescent="0.2">
      <c r="A10" s="1918"/>
      <c r="B10" s="1919"/>
      <c r="C10" s="1353"/>
      <c r="D10" s="607">
        <f t="shared" si="0"/>
        <v>547.55999999999995</v>
      </c>
      <c r="E10" s="1547"/>
      <c r="F10" s="408"/>
      <c r="G10" s="1612">
        <v>547.55999999999995</v>
      </c>
      <c r="H10" s="573"/>
      <c r="I10" s="1920"/>
      <c r="J10" s="608"/>
      <c r="K10" s="1298" t="s">
        <v>141</v>
      </c>
    </row>
    <row r="11" spans="1:11" s="372" customFormat="1" ht="24" customHeight="1" x14ac:dyDescent="0.2">
      <c r="A11" s="1918"/>
      <c r="B11" s="1919"/>
      <c r="C11" s="1353"/>
      <c r="D11" s="607">
        <f t="shared" si="0"/>
        <v>1242.3599999999999</v>
      </c>
      <c r="E11" s="1547"/>
      <c r="F11" s="408"/>
      <c r="G11" s="1612">
        <v>1242.3599999999999</v>
      </c>
      <c r="H11" s="573"/>
      <c r="I11" s="1920"/>
      <c r="J11" s="608"/>
      <c r="K11" s="1298" t="s">
        <v>142</v>
      </c>
    </row>
    <row r="12" spans="1:11" s="372" customFormat="1" ht="23.25" customHeight="1" x14ac:dyDescent="0.2">
      <c r="A12" s="1918"/>
      <c r="B12" s="1919"/>
      <c r="C12" s="1353"/>
      <c r="D12" s="607">
        <f t="shared" si="0"/>
        <v>626.55999999999995</v>
      </c>
      <c r="E12" s="1547"/>
      <c r="F12" s="408"/>
      <c r="G12" s="1612">
        <v>626.55999999999995</v>
      </c>
      <c r="H12" s="573"/>
      <c r="I12" s="1920"/>
      <c r="J12" s="608"/>
      <c r="K12" s="1298" t="s">
        <v>129</v>
      </c>
    </row>
    <row r="13" spans="1:11" s="372" customFormat="1" ht="25.5" customHeight="1" x14ac:dyDescent="0.2">
      <c r="A13" s="1918"/>
      <c r="B13" s="1919"/>
      <c r="C13" s="1353"/>
      <c r="D13" s="607">
        <f t="shared" si="0"/>
        <v>4800</v>
      </c>
      <c r="E13" s="1547"/>
      <c r="F13" s="408"/>
      <c r="G13" s="1612">
        <v>4800</v>
      </c>
      <c r="H13" s="573"/>
      <c r="I13" s="1920"/>
      <c r="J13" s="608"/>
      <c r="K13" s="1298" t="s">
        <v>410</v>
      </c>
    </row>
    <row r="14" spans="1:11" s="372" customFormat="1" ht="25.5" customHeight="1" x14ac:dyDescent="0.2">
      <c r="A14" s="1918"/>
      <c r="B14" s="1919"/>
      <c r="C14" s="1353"/>
      <c r="D14" s="607">
        <f t="shared" si="0"/>
        <v>72000</v>
      </c>
      <c r="E14" s="1547"/>
      <c r="F14" s="408"/>
      <c r="G14" s="1612">
        <v>72000</v>
      </c>
      <c r="H14" s="573"/>
      <c r="I14" s="1920"/>
      <c r="J14" s="608"/>
      <c r="K14" s="1298" t="s">
        <v>411</v>
      </c>
    </row>
    <row r="15" spans="1:11" s="372" customFormat="1" ht="11.25" customHeight="1" x14ac:dyDescent="0.2">
      <c r="A15" s="1918"/>
      <c r="B15" s="1919"/>
      <c r="C15" s="1353"/>
      <c r="D15" s="607">
        <f t="shared" si="0"/>
        <v>10200</v>
      </c>
      <c r="E15" s="1547"/>
      <c r="F15" s="408"/>
      <c r="G15" s="1612">
        <v>10200</v>
      </c>
      <c r="H15" s="573"/>
      <c r="I15" s="1920"/>
      <c r="J15" s="608"/>
      <c r="K15" s="1298" t="s">
        <v>326</v>
      </c>
    </row>
    <row r="16" spans="1:11" s="372" customFormat="1" ht="12" customHeight="1" x14ac:dyDescent="0.2">
      <c r="A16" s="1918"/>
      <c r="B16" s="1919"/>
      <c r="C16" s="1445"/>
      <c r="D16" s="607">
        <f t="shared" si="0"/>
        <v>9000</v>
      </c>
      <c r="E16" s="1547"/>
      <c r="F16" s="408"/>
      <c r="G16" s="1612">
        <v>9000</v>
      </c>
      <c r="H16" s="573"/>
      <c r="I16" s="1920"/>
      <c r="J16" s="608"/>
      <c r="K16" s="1298" t="s">
        <v>327</v>
      </c>
    </row>
    <row r="17" spans="1:11" s="372" customFormat="1" ht="10.5" customHeight="1" x14ac:dyDescent="0.2">
      <c r="A17" s="1918"/>
      <c r="B17" s="1919"/>
      <c r="C17" s="1353"/>
      <c r="D17" s="607">
        <f t="shared" si="0"/>
        <v>71760</v>
      </c>
      <c r="E17" s="1547"/>
      <c r="F17" s="408"/>
      <c r="G17" s="1612">
        <v>71760</v>
      </c>
      <c r="H17" s="573"/>
      <c r="I17" s="1920"/>
      <c r="J17" s="608"/>
      <c r="K17" s="1298" t="s">
        <v>329</v>
      </c>
    </row>
    <row r="18" spans="1:11" s="372" customFormat="1" ht="12" customHeight="1" x14ac:dyDescent="0.2">
      <c r="A18" s="1918"/>
      <c r="B18" s="1919"/>
      <c r="C18" s="1353"/>
      <c r="D18" s="607">
        <f t="shared" si="0"/>
        <v>38400</v>
      </c>
      <c r="E18" s="1547"/>
      <c r="F18" s="408"/>
      <c r="G18" s="1612">
        <v>38400</v>
      </c>
      <c r="H18" s="573"/>
      <c r="I18" s="1920"/>
      <c r="J18" s="608"/>
      <c r="K18" s="1298" t="s">
        <v>328</v>
      </c>
    </row>
    <row r="19" spans="1:11" s="372" customFormat="1" ht="12" customHeight="1" x14ac:dyDescent="0.2">
      <c r="A19" s="2172">
        <v>5</v>
      </c>
      <c r="B19" s="1866" t="s">
        <v>82</v>
      </c>
      <c r="C19" s="1353"/>
      <c r="D19" s="607">
        <f t="shared" si="0"/>
        <v>803390</v>
      </c>
      <c r="E19" s="1547"/>
      <c r="F19" s="408"/>
      <c r="G19" s="1612">
        <v>803390</v>
      </c>
      <c r="H19" s="573"/>
      <c r="I19" s="1545" t="s">
        <v>104</v>
      </c>
      <c r="J19" s="608"/>
      <c r="K19" s="1298" t="s">
        <v>381</v>
      </c>
    </row>
    <row r="20" spans="1:11" s="372" customFormat="1" ht="10.5" customHeight="1" x14ac:dyDescent="0.2">
      <c r="A20" s="1923"/>
      <c r="B20" s="1897"/>
      <c r="C20" s="1353"/>
      <c r="D20" s="607">
        <f t="shared" si="0"/>
        <v>481720</v>
      </c>
      <c r="E20" s="1547"/>
      <c r="F20" s="408"/>
      <c r="G20" s="1612">
        <v>481720</v>
      </c>
      <c r="H20" s="573"/>
      <c r="I20" s="375" t="s">
        <v>105</v>
      </c>
      <c r="J20" s="608"/>
      <c r="K20" s="1298" t="s">
        <v>83</v>
      </c>
    </row>
    <row r="21" spans="1:11" s="372" customFormat="1" ht="10.5" customHeight="1" x14ac:dyDescent="0.2">
      <c r="A21" s="1923"/>
      <c r="B21" s="1897"/>
      <c r="C21" s="1353"/>
      <c r="D21" s="607">
        <f t="shared" si="0"/>
        <v>11839</v>
      </c>
      <c r="E21" s="1547"/>
      <c r="F21" s="408"/>
      <c r="G21" s="1612">
        <v>11839</v>
      </c>
      <c r="H21" s="573"/>
      <c r="I21" s="1563" t="s">
        <v>106</v>
      </c>
      <c r="J21" s="608"/>
      <c r="K21" s="1298" t="s">
        <v>330</v>
      </c>
    </row>
    <row r="22" spans="1:11" s="372" customFormat="1" ht="9.75" customHeight="1" x14ac:dyDescent="0.2">
      <c r="A22" s="2173"/>
      <c r="B22" s="2174"/>
      <c r="C22" s="1353"/>
      <c r="D22" s="607">
        <f t="shared" si="0"/>
        <v>21729</v>
      </c>
      <c r="E22" s="1547"/>
      <c r="F22" s="408"/>
      <c r="G22" s="1612">
        <v>21729</v>
      </c>
      <c r="H22" s="573"/>
      <c r="I22" s="681" t="s">
        <v>110</v>
      </c>
      <c r="J22" s="608"/>
      <c r="K22" s="1298" t="s">
        <v>158</v>
      </c>
    </row>
    <row r="23" spans="1:11" s="372" customFormat="1" ht="23.25" customHeight="1" x14ac:dyDescent="0.2">
      <c r="A23" s="1341">
        <v>6</v>
      </c>
      <c r="B23" s="1343" t="s">
        <v>100</v>
      </c>
      <c r="C23" s="1353"/>
      <c r="D23" s="607">
        <f t="shared" si="0"/>
        <v>184800</v>
      </c>
      <c r="E23" s="1547"/>
      <c r="F23" s="408"/>
      <c r="G23" s="1612">
        <v>184800</v>
      </c>
      <c r="H23" s="573"/>
      <c r="I23" s="1345">
        <v>224</v>
      </c>
      <c r="J23" s="608"/>
      <c r="K23" s="1298" t="s">
        <v>115</v>
      </c>
    </row>
    <row r="24" spans="1:11" s="372" customFormat="1" ht="10.5" customHeight="1" x14ac:dyDescent="0.2">
      <c r="A24" s="2175">
        <v>7</v>
      </c>
      <c r="B24" s="1866" t="s">
        <v>85</v>
      </c>
      <c r="C24" s="1353"/>
      <c r="D24" s="607">
        <f t="shared" si="0"/>
        <v>13000</v>
      </c>
      <c r="E24" s="1547"/>
      <c r="F24" s="408"/>
      <c r="G24" s="1612">
        <v>13000</v>
      </c>
      <c r="H24" s="573"/>
      <c r="I24" s="681" t="s">
        <v>103</v>
      </c>
      <c r="J24" s="608"/>
      <c r="K24" s="1298" t="s">
        <v>331</v>
      </c>
    </row>
    <row r="25" spans="1:11" s="372" customFormat="1" ht="12" customHeight="1" x14ac:dyDescent="0.2">
      <c r="A25" s="2176"/>
      <c r="B25" s="1897"/>
      <c r="C25" s="1353"/>
      <c r="D25" s="607">
        <f t="shared" si="0"/>
        <v>26560</v>
      </c>
      <c r="E25" s="1547"/>
      <c r="F25" s="408"/>
      <c r="G25" s="1612">
        <v>26560</v>
      </c>
      <c r="H25" s="573"/>
      <c r="I25" s="1837" t="s">
        <v>102</v>
      </c>
      <c r="J25" s="608"/>
      <c r="K25" s="1298" t="s">
        <v>137</v>
      </c>
    </row>
    <row r="26" spans="1:11" s="372" customFormat="1" ht="22.5" customHeight="1" x14ac:dyDescent="0.2">
      <c r="A26" s="1607"/>
      <c r="B26" s="1867"/>
      <c r="C26" s="1611"/>
      <c r="D26" s="607">
        <f t="shared" si="0"/>
        <v>36795</v>
      </c>
      <c r="E26" s="1606"/>
      <c r="F26" s="408"/>
      <c r="G26" s="1612">
        <v>36795</v>
      </c>
      <c r="H26" s="573"/>
      <c r="I26" s="681" t="s">
        <v>412</v>
      </c>
      <c r="J26" s="608"/>
      <c r="K26" s="1608" t="s">
        <v>136</v>
      </c>
    </row>
    <row r="27" spans="1:11" s="372" customFormat="1" ht="11.25" customHeight="1" x14ac:dyDescent="0.2">
      <c r="A27" s="1874">
        <v>8</v>
      </c>
      <c r="B27" s="1876" t="s">
        <v>86</v>
      </c>
      <c r="C27" s="1353"/>
      <c r="D27" s="607">
        <f t="shared" si="0"/>
        <v>20000</v>
      </c>
      <c r="E27" s="1547"/>
      <c r="F27" s="408"/>
      <c r="G27" s="1612">
        <v>20000</v>
      </c>
      <c r="H27" s="573"/>
      <c r="I27" s="1878">
        <v>226</v>
      </c>
      <c r="J27" s="608"/>
      <c r="K27" s="1298" t="s">
        <v>190</v>
      </c>
    </row>
    <row r="28" spans="1:11" s="372" customFormat="1" ht="13.5" customHeight="1" x14ac:dyDescent="0.2">
      <c r="A28" s="1880"/>
      <c r="B28" s="1882"/>
      <c r="C28" s="1353"/>
      <c r="D28" s="607">
        <f t="shared" si="0"/>
        <v>8000</v>
      </c>
      <c r="E28" s="1547"/>
      <c r="F28" s="408"/>
      <c r="G28" s="1612">
        <v>8000</v>
      </c>
      <c r="H28" s="573"/>
      <c r="I28" s="1883"/>
      <c r="J28" s="608"/>
      <c r="K28" s="1298" t="s">
        <v>189</v>
      </c>
    </row>
    <row r="29" spans="1:11" s="372" customFormat="1" ht="12" customHeight="1" x14ac:dyDescent="0.2">
      <c r="A29" s="1880"/>
      <c r="B29" s="1882"/>
      <c r="C29" s="1353"/>
      <c r="D29" s="607">
        <f t="shared" si="0"/>
        <v>11275</v>
      </c>
      <c r="E29" s="1547"/>
      <c r="F29" s="408"/>
      <c r="G29" s="1612">
        <v>11275</v>
      </c>
      <c r="H29" s="573"/>
      <c r="I29" s="1883"/>
      <c r="J29" s="608"/>
      <c r="K29" s="1298" t="s">
        <v>143</v>
      </c>
    </row>
    <row r="30" spans="1:11" s="372" customFormat="1" ht="12" customHeight="1" x14ac:dyDescent="0.2">
      <c r="A30" s="1880"/>
      <c r="B30" s="1882"/>
      <c r="C30" s="1353"/>
      <c r="D30" s="607">
        <f t="shared" si="0"/>
        <v>2800</v>
      </c>
      <c r="E30" s="1547"/>
      <c r="F30" s="408"/>
      <c r="G30" s="1612">
        <v>2800</v>
      </c>
      <c r="H30" s="573"/>
      <c r="I30" s="1883"/>
      <c r="J30" s="608"/>
      <c r="K30" s="1298" t="s">
        <v>251</v>
      </c>
    </row>
    <row r="31" spans="1:11" s="372" customFormat="1" ht="12" customHeight="1" x14ac:dyDescent="0.2">
      <c r="A31" s="1880"/>
      <c r="B31" s="1882"/>
      <c r="C31" s="1353"/>
      <c r="D31" s="607">
        <f t="shared" si="0"/>
        <v>7900</v>
      </c>
      <c r="E31" s="1547"/>
      <c r="F31" s="408"/>
      <c r="G31" s="1612">
        <v>7900</v>
      </c>
      <c r="H31" s="573"/>
      <c r="I31" s="1899"/>
      <c r="J31" s="608"/>
      <c r="K31" s="1298" t="s">
        <v>191</v>
      </c>
    </row>
    <row r="32" spans="1:11" s="372" customFormat="1" ht="12" customHeight="1" x14ac:dyDescent="0.2">
      <c r="A32" s="1880"/>
      <c r="B32" s="1882"/>
      <c r="C32" s="1353"/>
      <c r="D32" s="607">
        <f t="shared" si="0"/>
        <v>277200</v>
      </c>
      <c r="E32" s="1547"/>
      <c r="F32" s="408"/>
      <c r="G32" s="1612">
        <v>277200</v>
      </c>
      <c r="H32" s="573"/>
      <c r="I32" s="1899"/>
      <c r="J32" s="608"/>
      <c r="K32" s="1298" t="s">
        <v>270</v>
      </c>
    </row>
    <row r="33" spans="1:12" s="372" customFormat="1" ht="12.75" customHeight="1" x14ac:dyDescent="0.2">
      <c r="A33" s="1875"/>
      <c r="B33" s="1877"/>
      <c r="C33" s="1353"/>
      <c r="D33" s="607">
        <f t="shared" si="0"/>
        <v>14000</v>
      </c>
      <c r="E33" s="1547"/>
      <c r="F33" s="408"/>
      <c r="G33" s="1612">
        <v>14000</v>
      </c>
      <c r="H33" s="573"/>
      <c r="I33" s="1909"/>
      <c r="J33" s="608"/>
      <c r="K33" s="1298" t="s">
        <v>188</v>
      </c>
    </row>
    <row r="34" spans="1:12" s="372" customFormat="1" ht="24" customHeight="1" x14ac:dyDescent="0.2">
      <c r="A34" s="1347">
        <v>9</v>
      </c>
      <c r="B34" s="1348" t="s">
        <v>255</v>
      </c>
      <c r="C34" s="1353"/>
      <c r="D34" s="607">
        <f t="shared" si="0"/>
        <v>110000</v>
      </c>
      <c r="E34" s="1547"/>
      <c r="F34" s="408"/>
      <c r="G34" s="1612">
        <v>110000</v>
      </c>
      <c r="H34" s="573"/>
      <c r="I34" s="1349">
        <v>266</v>
      </c>
      <c r="J34" s="608"/>
      <c r="K34" s="1298" t="s">
        <v>255</v>
      </c>
    </row>
    <row r="35" spans="1:12" s="372" customFormat="1" ht="14.25" customHeight="1" x14ac:dyDescent="0.2">
      <c r="A35" s="1874">
        <v>10</v>
      </c>
      <c r="B35" s="1876" t="s">
        <v>70</v>
      </c>
      <c r="C35" s="1353"/>
      <c r="D35" s="607">
        <f>G35+F35</f>
        <v>100000</v>
      </c>
      <c r="E35" s="1547"/>
      <c r="F35" s="408">
        <v>0</v>
      </c>
      <c r="G35" s="1612">
        <v>100000</v>
      </c>
      <c r="H35" s="573"/>
      <c r="I35" s="1878">
        <v>310</v>
      </c>
      <c r="J35" s="608"/>
      <c r="K35" s="1298" t="s">
        <v>592</v>
      </c>
    </row>
    <row r="36" spans="1:12" s="372" customFormat="1" ht="21.75" customHeight="1" x14ac:dyDescent="0.2">
      <c r="A36" s="1880"/>
      <c r="B36" s="1882"/>
      <c r="C36" s="1611"/>
      <c r="D36" s="607">
        <f>G36</f>
        <v>276842</v>
      </c>
      <c r="E36" s="1606"/>
      <c r="F36" s="408"/>
      <c r="G36" s="1612">
        <v>276842</v>
      </c>
      <c r="H36" s="573"/>
      <c r="I36" s="1883"/>
      <c r="J36" s="608"/>
      <c r="K36" s="1608" t="s">
        <v>413</v>
      </c>
    </row>
    <row r="37" spans="1:12" s="372" customFormat="1" ht="23.25" customHeight="1" x14ac:dyDescent="0.2">
      <c r="A37" s="1880"/>
      <c r="B37" s="1882"/>
      <c r="C37" s="1353"/>
      <c r="D37" s="607">
        <f>G37</f>
        <v>236500</v>
      </c>
      <c r="E37" s="1547"/>
      <c r="F37" s="408"/>
      <c r="G37" s="1612">
        <v>236500</v>
      </c>
      <c r="H37" s="573"/>
      <c r="I37" s="1883"/>
      <c r="J37" s="608"/>
      <c r="K37" s="1298" t="s">
        <v>306</v>
      </c>
      <c r="L37" s="667"/>
    </row>
    <row r="38" spans="1:12" s="372" customFormat="1" ht="14.25" customHeight="1" x14ac:dyDescent="0.2">
      <c r="A38" s="1880"/>
      <c r="B38" s="1882"/>
      <c r="C38" s="1353"/>
      <c r="D38" s="607">
        <f>G38</f>
        <v>8500</v>
      </c>
      <c r="E38" s="1547"/>
      <c r="F38" s="408"/>
      <c r="G38" s="1612">
        <v>8500</v>
      </c>
      <c r="H38" s="573"/>
      <c r="I38" s="1883"/>
      <c r="J38" s="608"/>
      <c r="K38" s="1298" t="s">
        <v>192</v>
      </c>
    </row>
    <row r="39" spans="1:12" s="372" customFormat="1" ht="14.25" customHeight="1" x14ac:dyDescent="0.2">
      <c r="A39" s="1875"/>
      <c r="B39" s="1877"/>
      <c r="C39" s="599"/>
      <c r="D39" s="807">
        <f t="shared" si="0"/>
        <v>510285</v>
      </c>
      <c r="E39" s="594"/>
      <c r="F39" s="367"/>
      <c r="G39" s="368">
        <v>510285</v>
      </c>
      <c r="H39" s="370"/>
      <c r="I39" s="1879"/>
      <c r="J39" s="608"/>
      <c r="K39" s="1298" t="s">
        <v>268</v>
      </c>
    </row>
    <row r="40" spans="1:12" s="372" customFormat="1" ht="14.25" customHeight="1" x14ac:dyDescent="0.2">
      <c r="A40" s="1342">
        <v>11</v>
      </c>
      <c r="B40" s="1344" t="s">
        <v>269</v>
      </c>
      <c r="C40" s="599"/>
      <c r="D40" s="807">
        <f>G40</f>
        <v>29478</v>
      </c>
      <c r="E40" s="594"/>
      <c r="F40" s="367"/>
      <c r="G40" s="368">
        <v>29478</v>
      </c>
      <c r="H40" s="370"/>
      <c r="I40" s="1346">
        <v>344</v>
      </c>
      <c r="J40" s="608"/>
      <c r="K40" s="1298" t="s">
        <v>101</v>
      </c>
    </row>
    <row r="41" spans="1:12" s="372" customFormat="1" ht="18.75" customHeight="1" x14ac:dyDescent="0.2">
      <c r="A41" s="1178">
        <v>12</v>
      </c>
      <c r="B41" s="1179" t="s">
        <v>248</v>
      </c>
      <c r="C41" s="599"/>
      <c r="D41" s="807">
        <f>G41</f>
        <v>6156</v>
      </c>
      <c r="E41" s="594"/>
      <c r="F41" s="367"/>
      <c r="G41" s="368">
        <v>6156</v>
      </c>
      <c r="H41" s="370"/>
      <c r="I41" s="1180">
        <v>345</v>
      </c>
      <c r="J41" s="595"/>
      <c r="K41" s="610" t="s">
        <v>252</v>
      </c>
    </row>
    <row r="42" spans="1:12" s="372" customFormat="1" ht="10.5" customHeight="1" x14ac:dyDescent="0.2">
      <c r="A42" s="1874">
        <v>13</v>
      </c>
      <c r="B42" s="1876" t="s">
        <v>256</v>
      </c>
      <c r="C42" s="1353"/>
      <c r="D42" s="607">
        <f t="shared" si="0"/>
        <v>41880</v>
      </c>
      <c r="E42" s="1547"/>
      <c r="F42" s="408"/>
      <c r="G42" s="1612">
        <v>41880</v>
      </c>
      <c r="H42" s="573"/>
      <c r="I42" s="1878">
        <v>346</v>
      </c>
      <c r="J42" s="608"/>
      <c r="K42" s="1298" t="s">
        <v>150</v>
      </c>
    </row>
    <row r="43" spans="1:12" s="372" customFormat="1" ht="15" customHeight="1" x14ac:dyDescent="0.2">
      <c r="A43" s="1880"/>
      <c r="B43" s="1882"/>
      <c r="C43" s="1353"/>
      <c r="D43" s="607">
        <f t="shared" si="0"/>
        <v>26860</v>
      </c>
      <c r="E43" s="1547"/>
      <c r="F43" s="408"/>
      <c r="G43" s="1612">
        <v>26860</v>
      </c>
      <c r="H43" s="573"/>
      <c r="I43" s="1883"/>
      <c r="J43" s="608"/>
      <c r="K43" s="1298" t="s">
        <v>92</v>
      </c>
    </row>
    <row r="44" spans="1:12" s="372" customFormat="1" ht="11.25" customHeight="1" x14ac:dyDescent="0.2">
      <c r="A44" s="1880"/>
      <c r="B44" s="1882"/>
      <c r="C44" s="1353"/>
      <c r="D44" s="607">
        <f t="shared" si="0"/>
        <v>80492</v>
      </c>
      <c r="E44" s="1547"/>
      <c r="F44" s="408"/>
      <c r="G44" s="1612">
        <v>80492</v>
      </c>
      <c r="H44" s="573"/>
      <c r="I44" s="1883"/>
      <c r="J44" s="608"/>
      <c r="K44" s="1298" t="s">
        <v>93</v>
      </c>
    </row>
    <row r="45" spans="1:12" s="372" customFormat="1" ht="11.25" customHeight="1" x14ac:dyDescent="0.2">
      <c r="A45" s="1881"/>
      <c r="B45" s="1867"/>
      <c r="C45" s="1353"/>
      <c r="D45" s="607">
        <f t="shared" si="0"/>
        <v>5200</v>
      </c>
      <c r="E45" s="1547"/>
      <c r="F45" s="408"/>
      <c r="G45" s="1612">
        <v>5200</v>
      </c>
      <c r="H45" s="573"/>
      <c r="I45" s="1884"/>
      <c r="J45" s="608"/>
      <c r="K45" s="1298" t="s">
        <v>159</v>
      </c>
    </row>
    <row r="46" spans="1:12" s="372" customFormat="1" ht="11.25" customHeight="1" x14ac:dyDescent="0.2">
      <c r="A46" s="1341">
        <v>14</v>
      </c>
      <c r="B46" s="1343" t="s">
        <v>95</v>
      </c>
      <c r="C46" s="1353"/>
      <c r="D46" s="607">
        <f t="shared" si="0"/>
        <v>37508</v>
      </c>
      <c r="E46" s="1547"/>
      <c r="F46" s="408"/>
      <c r="G46" s="1612">
        <v>37508</v>
      </c>
      <c r="H46" s="573"/>
      <c r="I46" s="1345">
        <v>291</v>
      </c>
      <c r="J46" s="608"/>
      <c r="K46" s="1298" t="s">
        <v>96</v>
      </c>
    </row>
    <row r="47" spans="1:12" s="372" customFormat="1" ht="21" customHeight="1" x14ac:dyDescent="0.2">
      <c r="A47" s="1341">
        <v>15</v>
      </c>
      <c r="B47" s="1343" t="s">
        <v>97</v>
      </c>
      <c r="C47" s="1353"/>
      <c r="D47" s="607">
        <f t="shared" si="0"/>
        <v>100</v>
      </c>
      <c r="E47" s="1547"/>
      <c r="F47" s="408"/>
      <c r="G47" s="1612">
        <v>100</v>
      </c>
      <c r="H47" s="573"/>
      <c r="I47" s="1352">
        <v>292</v>
      </c>
      <c r="J47" s="608"/>
      <c r="K47" s="1298" t="s">
        <v>151</v>
      </c>
    </row>
    <row r="48" spans="1:12" s="372" customFormat="1" ht="10.5" customHeight="1" x14ac:dyDescent="0.2">
      <c r="A48" s="614"/>
      <c r="B48" s="1872" t="s">
        <v>148</v>
      </c>
      <c r="C48" s="615"/>
      <c r="D48" s="617">
        <f>G48+F48</f>
        <v>16430986</v>
      </c>
      <c r="E48" s="751"/>
      <c r="F48" s="380">
        <f>F4</f>
        <v>0</v>
      </c>
      <c r="G48" s="618">
        <f>G4</f>
        <v>16430986</v>
      </c>
      <c r="H48" s="616"/>
      <c r="I48" s="619">
        <v>211</v>
      </c>
      <c r="J48" s="620"/>
      <c r="K48" s="621"/>
    </row>
    <row r="49" spans="1:11" s="372" customFormat="1" ht="10.5" customHeight="1" x14ac:dyDescent="0.2">
      <c r="A49" s="614"/>
      <c r="B49" s="1873"/>
      <c r="C49" s="615"/>
      <c r="D49" s="617">
        <f t="shared" si="0"/>
        <v>1800</v>
      </c>
      <c r="E49" s="751"/>
      <c r="F49" s="380"/>
      <c r="G49" s="618">
        <f>G5</f>
        <v>1800</v>
      </c>
      <c r="H49" s="616"/>
      <c r="I49" s="619">
        <v>212</v>
      </c>
      <c r="J49" s="620"/>
      <c r="K49" s="621"/>
    </row>
    <row r="50" spans="1:11" s="372" customFormat="1" ht="10.5" customHeight="1" x14ac:dyDescent="0.2">
      <c r="A50" s="614"/>
      <c r="B50" s="1873"/>
      <c r="C50" s="615"/>
      <c r="D50" s="617">
        <f>G50+F50</f>
        <v>4995378</v>
      </c>
      <c r="E50" s="751"/>
      <c r="F50" s="380">
        <f>F6</f>
        <v>0</v>
      </c>
      <c r="G50" s="618">
        <f>G6</f>
        <v>4995378</v>
      </c>
      <c r="H50" s="616"/>
      <c r="I50" s="619">
        <v>213</v>
      </c>
      <c r="J50" s="620"/>
      <c r="K50" s="621"/>
    </row>
    <row r="51" spans="1:11" s="372" customFormat="1" ht="10.5" customHeight="1" x14ac:dyDescent="0.2">
      <c r="A51" s="614"/>
      <c r="B51" s="1873"/>
      <c r="C51" s="615"/>
      <c r="D51" s="617">
        <f t="shared" si="0"/>
        <v>230536</v>
      </c>
      <c r="E51" s="751"/>
      <c r="F51" s="380"/>
      <c r="G51" s="618">
        <f>G7+G9+G10+G11+G12+G13+G14+G15+G18+G17+G16+G8</f>
        <v>230536</v>
      </c>
      <c r="H51" s="616"/>
      <c r="I51" s="619">
        <v>221</v>
      </c>
      <c r="J51" s="620"/>
      <c r="K51" s="621"/>
    </row>
    <row r="52" spans="1:11" s="372" customFormat="1" ht="10.5" customHeight="1" x14ac:dyDescent="0.2">
      <c r="A52" s="614"/>
      <c r="B52" s="1873"/>
      <c r="C52" s="615"/>
      <c r="D52" s="617">
        <f t="shared" si="0"/>
        <v>1318678</v>
      </c>
      <c r="E52" s="751"/>
      <c r="F52" s="380"/>
      <c r="G52" s="618">
        <f>G19+G20+G21+G22</f>
        <v>1318678</v>
      </c>
      <c r="H52" s="616"/>
      <c r="I52" s="619">
        <v>223</v>
      </c>
      <c r="J52" s="620"/>
      <c r="K52" s="621"/>
    </row>
    <row r="53" spans="1:11" s="372" customFormat="1" ht="10.5" customHeight="1" x14ac:dyDescent="0.2">
      <c r="A53" s="614"/>
      <c r="B53" s="1873"/>
      <c r="C53" s="615"/>
      <c r="D53" s="617">
        <f t="shared" si="0"/>
        <v>184800</v>
      </c>
      <c r="E53" s="751"/>
      <c r="F53" s="380"/>
      <c r="G53" s="618">
        <f>G23</f>
        <v>184800</v>
      </c>
      <c r="H53" s="616"/>
      <c r="I53" s="619">
        <v>224</v>
      </c>
      <c r="J53" s="620"/>
      <c r="K53" s="621"/>
    </row>
    <row r="54" spans="1:11" s="372" customFormat="1" ht="10.5" customHeight="1" x14ac:dyDescent="0.2">
      <c r="A54" s="614"/>
      <c r="B54" s="1873"/>
      <c r="C54" s="615"/>
      <c r="D54" s="617">
        <f t="shared" si="0"/>
        <v>76355</v>
      </c>
      <c r="E54" s="751"/>
      <c r="F54" s="380"/>
      <c r="G54" s="618">
        <f>G24+G25+G26</f>
        <v>76355</v>
      </c>
      <c r="H54" s="616"/>
      <c r="I54" s="619">
        <v>225</v>
      </c>
      <c r="J54" s="620"/>
      <c r="K54" s="621"/>
    </row>
    <row r="55" spans="1:11" s="372" customFormat="1" ht="10.5" customHeight="1" x14ac:dyDescent="0.2">
      <c r="A55" s="614"/>
      <c r="B55" s="1873"/>
      <c r="C55" s="615"/>
      <c r="D55" s="617">
        <f t="shared" si="0"/>
        <v>341175</v>
      </c>
      <c r="E55" s="751"/>
      <c r="F55" s="380"/>
      <c r="G55" s="618">
        <f>G27+G28+G29+G31+G33+G30+G32</f>
        <v>341175</v>
      </c>
      <c r="H55" s="616"/>
      <c r="I55" s="619">
        <v>226</v>
      </c>
      <c r="J55" s="620"/>
      <c r="K55" s="621"/>
    </row>
    <row r="56" spans="1:11" s="372" customFormat="1" ht="10.5" customHeight="1" x14ac:dyDescent="0.2">
      <c r="A56" s="614"/>
      <c r="B56" s="1873"/>
      <c r="C56" s="615"/>
      <c r="D56" s="617">
        <f>G56</f>
        <v>110000</v>
      </c>
      <c r="E56" s="751"/>
      <c r="F56" s="380"/>
      <c r="G56" s="618">
        <f>G34</f>
        <v>110000</v>
      </c>
      <c r="H56" s="616"/>
      <c r="I56" s="619">
        <v>266</v>
      </c>
      <c r="J56" s="620"/>
      <c r="K56" s="621"/>
    </row>
    <row r="57" spans="1:11" s="372" customFormat="1" ht="10.5" customHeight="1" x14ac:dyDescent="0.2">
      <c r="A57" s="614"/>
      <c r="B57" s="1873"/>
      <c r="C57" s="615"/>
      <c r="D57" s="617">
        <f>G57+F57</f>
        <v>1132127</v>
      </c>
      <c r="E57" s="751"/>
      <c r="F57" s="380">
        <f>F35</f>
        <v>0</v>
      </c>
      <c r="G57" s="618">
        <f>G35+G39+G38+G36+G37</f>
        <v>1132127</v>
      </c>
      <c r="H57" s="616"/>
      <c r="I57" s="619">
        <v>310</v>
      </c>
      <c r="J57" s="620"/>
      <c r="K57" s="621"/>
    </row>
    <row r="58" spans="1:11" s="372" customFormat="1" ht="10.5" customHeight="1" x14ac:dyDescent="0.2">
      <c r="A58" s="614"/>
      <c r="B58" s="1873"/>
      <c r="C58" s="615"/>
      <c r="D58" s="617">
        <f>G58</f>
        <v>29478</v>
      </c>
      <c r="E58" s="751"/>
      <c r="F58" s="380"/>
      <c r="G58" s="618">
        <f>G40</f>
        <v>29478</v>
      </c>
      <c r="H58" s="616"/>
      <c r="I58" s="619">
        <v>344</v>
      </c>
      <c r="J58" s="620"/>
      <c r="K58" s="621"/>
    </row>
    <row r="59" spans="1:11" s="372" customFormat="1" ht="10.5" customHeight="1" x14ac:dyDescent="0.2">
      <c r="A59" s="614"/>
      <c r="B59" s="1873"/>
      <c r="C59" s="615"/>
      <c r="D59" s="617">
        <f>G59</f>
        <v>6156</v>
      </c>
      <c r="E59" s="751"/>
      <c r="F59" s="380"/>
      <c r="G59" s="618">
        <f>G41</f>
        <v>6156</v>
      </c>
      <c r="H59" s="616"/>
      <c r="I59" s="619">
        <v>345</v>
      </c>
      <c r="J59" s="620"/>
      <c r="K59" s="621"/>
    </row>
    <row r="60" spans="1:11" s="372" customFormat="1" ht="10.5" customHeight="1" x14ac:dyDescent="0.2">
      <c r="A60" s="614"/>
      <c r="B60" s="1873"/>
      <c r="C60" s="615"/>
      <c r="D60" s="617">
        <f t="shared" ref="D60:D62" si="1">G60</f>
        <v>154432</v>
      </c>
      <c r="E60" s="751"/>
      <c r="F60" s="380"/>
      <c r="G60" s="618">
        <f>G42+G43+G44+G45</f>
        <v>154432</v>
      </c>
      <c r="H60" s="616"/>
      <c r="I60" s="619">
        <v>346</v>
      </c>
      <c r="J60" s="620"/>
      <c r="K60" s="621"/>
    </row>
    <row r="61" spans="1:11" s="372" customFormat="1" ht="10.5" customHeight="1" x14ac:dyDescent="0.2">
      <c r="A61" s="614"/>
      <c r="B61" s="1873"/>
      <c r="C61" s="615"/>
      <c r="D61" s="617">
        <f t="shared" si="1"/>
        <v>37508</v>
      </c>
      <c r="E61" s="751"/>
      <c r="F61" s="380"/>
      <c r="G61" s="618">
        <f>G46</f>
        <v>37508</v>
      </c>
      <c r="H61" s="616"/>
      <c r="I61" s="619">
        <v>291</v>
      </c>
      <c r="J61" s="620"/>
      <c r="K61" s="621"/>
    </row>
    <row r="62" spans="1:11" s="372" customFormat="1" ht="10.5" customHeight="1" thickBot="1" x14ac:dyDescent="0.25">
      <c r="A62" s="614"/>
      <c r="B62" s="2078"/>
      <c r="C62" s="615"/>
      <c r="D62" s="617">
        <f t="shared" si="1"/>
        <v>100</v>
      </c>
      <c r="E62" s="751"/>
      <c r="F62" s="380"/>
      <c r="G62" s="618">
        <f>G47</f>
        <v>100</v>
      </c>
      <c r="H62" s="616"/>
      <c r="I62" s="619">
        <v>292</v>
      </c>
      <c r="J62" s="620"/>
      <c r="K62" s="621"/>
    </row>
    <row r="63" spans="1:11" ht="25.5" customHeight="1" x14ac:dyDescent="0.25">
      <c r="A63" s="651" t="s">
        <v>119</v>
      </c>
      <c r="B63" s="461" t="s">
        <v>68</v>
      </c>
      <c r="C63" s="281"/>
      <c r="D63" s="282">
        <f>G63</f>
        <v>35000</v>
      </c>
      <c r="E63" s="283"/>
      <c r="F63" s="1124"/>
      <c r="G63" s="282">
        <f>G107</f>
        <v>35000</v>
      </c>
      <c r="H63" s="284"/>
      <c r="I63" s="515"/>
      <c r="J63" s="285">
        <v>419</v>
      </c>
      <c r="K63" s="286"/>
    </row>
    <row r="64" spans="1:11" ht="22.5" customHeight="1" x14ac:dyDescent="0.25">
      <c r="A64" s="462"/>
      <c r="B64" s="463" t="s">
        <v>28</v>
      </c>
      <c r="C64" s="464" t="s">
        <v>9</v>
      </c>
      <c r="D64" s="287"/>
      <c r="E64" s="288"/>
      <c r="F64" s="305"/>
      <c r="G64" s="289"/>
      <c r="H64" s="290"/>
      <c r="I64" s="516"/>
      <c r="J64" s="291"/>
      <c r="K64" s="292"/>
    </row>
    <row r="65" spans="1:11" ht="11.25" customHeight="1" x14ac:dyDescent="0.25">
      <c r="A65" s="1443" t="s">
        <v>8</v>
      </c>
      <c r="B65" s="1900" t="s">
        <v>332</v>
      </c>
      <c r="C65" s="468" t="s">
        <v>21</v>
      </c>
      <c r="D65" s="1216">
        <f>G65</f>
        <v>8000</v>
      </c>
      <c r="E65" s="1549"/>
      <c r="F65" s="14"/>
      <c r="G65" s="1217">
        <v>8000</v>
      </c>
      <c r="H65" s="1218"/>
      <c r="I65" s="1219">
        <v>349</v>
      </c>
      <c r="J65" s="1442"/>
      <c r="K65" s="466" t="s">
        <v>32</v>
      </c>
    </row>
    <row r="66" spans="1:11" ht="10.5" customHeight="1" x14ac:dyDescent="0.25">
      <c r="A66" s="5"/>
      <c r="B66" s="1901"/>
      <c r="C66" s="477"/>
      <c r="D66" s="1220"/>
      <c r="E66" s="1550"/>
      <c r="F66" s="16"/>
      <c r="G66" s="1217"/>
      <c r="H66" s="1218"/>
      <c r="I66" s="1219"/>
      <c r="J66" s="1442"/>
      <c r="K66" s="1221" t="s">
        <v>467</v>
      </c>
    </row>
    <row r="67" spans="1:11" ht="11.25" customHeight="1" x14ac:dyDescent="0.25">
      <c r="A67" s="5"/>
      <c r="B67" s="1901"/>
      <c r="C67" s="477"/>
      <c r="D67" s="1220"/>
      <c r="E67" s="1550"/>
      <c r="F67" s="16"/>
      <c r="G67" s="1217"/>
      <c r="H67" s="1218"/>
      <c r="I67" s="1219"/>
      <c r="J67" s="1442"/>
      <c r="K67" s="1221"/>
    </row>
    <row r="68" spans="1:11" ht="18.75" customHeight="1" x14ac:dyDescent="0.25">
      <c r="A68" s="5"/>
      <c r="B68" s="1901"/>
      <c r="C68" s="477"/>
      <c r="D68" s="1220"/>
      <c r="E68" s="1550"/>
      <c r="F68" s="16"/>
      <c r="G68" s="1217"/>
      <c r="H68" s="1218"/>
      <c r="I68" s="1219"/>
      <c r="J68" s="1442"/>
      <c r="K68" s="1221"/>
    </row>
    <row r="69" spans="1:11" ht="10.5" customHeight="1" x14ac:dyDescent="0.25">
      <c r="A69" s="10"/>
      <c r="B69" s="1222" t="s">
        <v>11</v>
      </c>
      <c r="C69" s="478"/>
      <c r="D69" s="1223">
        <f>G69</f>
        <v>8000</v>
      </c>
      <c r="E69" s="302"/>
      <c r="F69" s="1224"/>
      <c r="G69" s="1225">
        <f>G65</f>
        <v>8000</v>
      </c>
      <c r="H69" s="1226"/>
      <c r="I69" s="1227"/>
      <c r="J69" s="46"/>
      <c r="K69" s="1228"/>
    </row>
    <row r="70" spans="1:11" x14ac:dyDescent="0.25">
      <c r="A70" s="1149"/>
      <c r="B70" s="2166" t="s">
        <v>27</v>
      </c>
      <c r="C70" s="1150" t="s">
        <v>9</v>
      </c>
      <c r="D70" s="1151"/>
      <c r="E70" s="469"/>
      <c r="F70" s="1152"/>
      <c r="G70" s="1153"/>
      <c r="H70" s="1154"/>
      <c r="I70" s="1155"/>
      <c r="J70" s="470"/>
      <c r="K70" s="1156"/>
    </row>
    <row r="71" spans="1:11" ht="9" customHeight="1" x14ac:dyDescent="0.25">
      <c r="A71" s="1157"/>
      <c r="B71" s="2098"/>
      <c r="C71" s="1158"/>
      <c r="D71" s="1159">
        <f>G71</f>
        <v>8000</v>
      </c>
      <c r="E71" s="752"/>
      <c r="F71" s="1160"/>
      <c r="G71" s="1161">
        <f>G65</f>
        <v>8000</v>
      </c>
      <c r="H71" s="1162"/>
      <c r="I71" s="570">
        <v>349</v>
      </c>
      <c r="J71" s="471"/>
      <c r="K71" s="1163"/>
    </row>
    <row r="72" spans="1:11" ht="13.5" customHeight="1" x14ac:dyDescent="0.25">
      <c r="A72" s="1164"/>
      <c r="B72" s="1165" t="s">
        <v>11</v>
      </c>
      <c r="C72" s="1166"/>
      <c r="D72" s="295">
        <f>G72</f>
        <v>8000</v>
      </c>
      <c r="E72" s="480"/>
      <c r="F72" s="311"/>
      <c r="G72" s="296">
        <f>G71</f>
        <v>8000</v>
      </c>
      <c r="H72" s="1167"/>
      <c r="I72" s="1168"/>
      <c r="J72" s="472"/>
      <c r="K72" s="1169"/>
    </row>
    <row r="73" spans="1:11" ht="23.25" customHeight="1" x14ac:dyDescent="0.25">
      <c r="A73" s="54"/>
      <c r="B73" s="473" t="s">
        <v>28</v>
      </c>
      <c r="C73" s="474" t="s">
        <v>12</v>
      </c>
      <c r="D73" s="297"/>
      <c r="E73" s="475"/>
      <c r="F73" s="1125"/>
      <c r="G73" s="298"/>
      <c r="H73" s="299"/>
      <c r="I73" s="519"/>
      <c r="J73" s="1337"/>
      <c r="K73" s="300"/>
    </row>
    <row r="74" spans="1:11" ht="11.25" customHeight="1" x14ac:dyDescent="0.25">
      <c r="A74" s="1336" t="s">
        <v>8</v>
      </c>
      <c r="B74" s="1900" t="s">
        <v>298</v>
      </c>
      <c r="C74" s="468" t="s">
        <v>61</v>
      </c>
      <c r="D74" s="13">
        <f>G74</f>
        <v>6000</v>
      </c>
      <c r="E74" s="1549"/>
      <c r="F74" s="14"/>
      <c r="G74" s="14">
        <v>6000</v>
      </c>
      <c r="H74" s="47"/>
      <c r="I74" s="518">
        <v>349</v>
      </c>
      <c r="J74" s="1335"/>
      <c r="K74" s="465" t="s">
        <v>32</v>
      </c>
    </row>
    <row r="75" spans="1:11" ht="27" customHeight="1" x14ac:dyDescent="0.25">
      <c r="A75" s="1337"/>
      <c r="B75" s="2168"/>
      <c r="C75" s="477"/>
      <c r="D75" s="15"/>
      <c r="E75" s="1550"/>
      <c r="F75" s="16"/>
      <c r="G75" s="16"/>
      <c r="H75" s="22"/>
      <c r="I75" s="517"/>
      <c r="J75" s="1335"/>
      <c r="K75" s="483"/>
    </row>
    <row r="76" spans="1:11" ht="11.25" customHeight="1" x14ac:dyDescent="0.25">
      <c r="A76" s="1339"/>
      <c r="B76" s="421" t="s">
        <v>11</v>
      </c>
      <c r="C76" s="484"/>
      <c r="D76" s="17">
        <f>D74</f>
        <v>6000</v>
      </c>
      <c r="E76" s="45"/>
      <c r="F76" s="18"/>
      <c r="G76" s="18">
        <f>G74</f>
        <v>6000</v>
      </c>
      <c r="H76" s="2"/>
      <c r="I76" s="520"/>
      <c r="J76" s="46"/>
      <c r="K76" s="48"/>
    </row>
    <row r="77" spans="1:11" ht="24.75" customHeight="1" x14ac:dyDescent="0.25">
      <c r="A77" s="1549" t="s">
        <v>13</v>
      </c>
      <c r="B77" s="1900" t="s">
        <v>468</v>
      </c>
      <c r="C77" s="468" t="s">
        <v>23</v>
      </c>
      <c r="D77" s="13">
        <f>G77</f>
        <v>3000</v>
      </c>
      <c r="E77" s="1549"/>
      <c r="F77" s="14"/>
      <c r="G77" s="14">
        <v>3000</v>
      </c>
      <c r="H77" s="47"/>
      <c r="I77" s="518">
        <v>349</v>
      </c>
      <c r="J77" s="1546"/>
      <c r="K77" s="465" t="s">
        <v>32</v>
      </c>
    </row>
    <row r="78" spans="1:11" ht="0.75" customHeight="1" x14ac:dyDescent="0.25">
      <c r="A78" s="1550"/>
      <c r="B78" s="2168"/>
      <c r="C78" s="477"/>
      <c r="D78" s="15"/>
      <c r="E78" s="1550"/>
      <c r="F78" s="16"/>
      <c r="G78" s="16"/>
      <c r="H78" s="22"/>
      <c r="I78" s="517"/>
      <c r="J78" s="1546"/>
      <c r="K78" s="483"/>
    </row>
    <row r="79" spans="1:11" ht="11.25" customHeight="1" x14ac:dyDescent="0.25">
      <c r="A79" s="1552"/>
      <c r="B79" s="421" t="s">
        <v>11</v>
      </c>
      <c r="C79" s="484"/>
      <c r="D79" s="17">
        <f>D77</f>
        <v>3000</v>
      </c>
      <c r="E79" s="45"/>
      <c r="F79" s="18"/>
      <c r="G79" s="18">
        <f>G77</f>
        <v>3000</v>
      </c>
      <c r="H79" s="2"/>
      <c r="I79" s="520"/>
      <c r="J79" s="46"/>
      <c r="K79" s="48"/>
    </row>
    <row r="80" spans="1:11" ht="11.25" customHeight="1" x14ac:dyDescent="0.25">
      <c r="A80" s="1549" t="s">
        <v>2</v>
      </c>
      <c r="B80" s="1900" t="s">
        <v>469</v>
      </c>
      <c r="C80" s="468" t="s">
        <v>23</v>
      </c>
      <c r="D80" s="1216">
        <f>G80</f>
        <v>5000</v>
      </c>
      <c r="E80" s="1549"/>
      <c r="F80" s="14"/>
      <c r="G80" s="1217">
        <v>5000</v>
      </c>
      <c r="H80" s="1218"/>
      <c r="I80" s="1219">
        <v>349</v>
      </c>
      <c r="J80" s="1546"/>
      <c r="K80" s="466" t="s">
        <v>32</v>
      </c>
    </row>
    <row r="81" spans="1:11" ht="3.75" customHeight="1" x14ac:dyDescent="0.25">
      <c r="A81" s="5"/>
      <c r="B81" s="1901"/>
      <c r="C81" s="477"/>
      <c r="D81" s="1220"/>
      <c r="E81" s="1550"/>
      <c r="F81" s="16"/>
      <c r="G81" s="1217"/>
      <c r="H81" s="1218"/>
      <c r="I81" s="1219"/>
      <c r="J81" s="1546"/>
      <c r="K81" s="1221"/>
    </row>
    <row r="82" spans="1:11" ht="5.25" hidden="1" customHeight="1" x14ac:dyDescent="0.25">
      <c r="A82" s="5"/>
      <c r="B82" s="1901"/>
      <c r="C82" s="477"/>
      <c r="D82" s="1220"/>
      <c r="E82" s="1550"/>
      <c r="F82" s="16"/>
      <c r="G82" s="1217"/>
      <c r="H82" s="1218"/>
      <c r="I82" s="1219"/>
      <c r="J82" s="1546"/>
      <c r="K82" s="1221"/>
    </row>
    <row r="83" spans="1:11" ht="10.5" customHeight="1" x14ac:dyDescent="0.25">
      <c r="A83" s="10"/>
      <c r="B83" s="1222" t="s">
        <v>11</v>
      </c>
      <c r="C83" s="478"/>
      <c r="D83" s="1223">
        <f>G83</f>
        <v>5000</v>
      </c>
      <c r="E83" s="302"/>
      <c r="F83" s="1224"/>
      <c r="G83" s="1225">
        <f>G80</f>
        <v>5000</v>
      </c>
      <c r="H83" s="1226"/>
      <c r="I83" s="1227"/>
      <c r="J83" s="46"/>
      <c r="K83" s="1228"/>
    </row>
    <row r="84" spans="1:11" ht="13.5" customHeight="1" x14ac:dyDescent="0.25">
      <c r="A84" s="23"/>
      <c r="B84" s="2166" t="s">
        <v>30</v>
      </c>
      <c r="C84" s="867" t="s">
        <v>12</v>
      </c>
      <c r="D84" s="870">
        <f>G84</f>
        <v>14000</v>
      </c>
      <c r="E84" s="871"/>
      <c r="F84" s="875"/>
      <c r="G84" s="1213">
        <f>G74+G77+G80</f>
        <v>14000</v>
      </c>
      <c r="H84" s="872"/>
      <c r="I84" s="873">
        <v>349</v>
      </c>
      <c r="J84" s="871"/>
      <c r="K84" s="481"/>
    </row>
    <row r="85" spans="1:11" ht="12" customHeight="1" x14ac:dyDescent="0.25">
      <c r="A85" s="23"/>
      <c r="B85" s="2167"/>
      <c r="C85" s="866"/>
      <c r="D85" s="868"/>
      <c r="E85" s="12"/>
      <c r="F85" s="881"/>
      <c r="G85" s="869"/>
      <c r="H85" s="41"/>
      <c r="I85" s="570"/>
      <c r="J85" s="8"/>
      <c r="K85" s="481"/>
    </row>
    <row r="86" spans="1:11" ht="10.5" customHeight="1" x14ac:dyDescent="0.25">
      <c r="A86" s="23"/>
      <c r="B86" s="436" t="s">
        <v>11</v>
      </c>
      <c r="C86" s="479"/>
      <c r="D86" s="295">
        <f>D84</f>
        <v>14000</v>
      </c>
      <c r="E86" s="480"/>
      <c r="F86" s="311"/>
      <c r="G86" s="296">
        <f>G84</f>
        <v>14000</v>
      </c>
      <c r="H86" s="11"/>
      <c r="I86" s="521"/>
      <c r="J86" s="8"/>
      <c r="K86" s="482"/>
    </row>
    <row r="87" spans="1:11" ht="24" customHeight="1" x14ac:dyDescent="0.25">
      <c r="A87" s="45"/>
      <c r="B87" s="411" t="s">
        <v>29</v>
      </c>
      <c r="C87" s="464" t="s">
        <v>15</v>
      </c>
      <c r="D87" s="304"/>
      <c r="E87" s="288"/>
      <c r="F87" s="305"/>
      <c r="G87" s="305"/>
      <c r="H87" s="306"/>
      <c r="I87" s="516"/>
      <c r="J87" s="307"/>
      <c r="K87" s="308"/>
    </row>
    <row r="88" spans="1:11" ht="12" customHeight="1" x14ac:dyDescent="0.25">
      <c r="A88" s="1550">
        <v>1</v>
      </c>
      <c r="B88" s="1900" t="s">
        <v>333</v>
      </c>
      <c r="C88" s="467" t="s">
        <v>24</v>
      </c>
      <c r="D88" s="15">
        <f>G88</f>
        <v>3000</v>
      </c>
      <c r="E88" s="1550"/>
      <c r="F88" s="16"/>
      <c r="G88" s="16">
        <v>3000</v>
      </c>
      <c r="H88" s="22"/>
      <c r="I88" s="517"/>
      <c r="J88" s="1546"/>
      <c r="K88" s="466" t="s">
        <v>32</v>
      </c>
    </row>
    <row r="89" spans="1:11" ht="3" customHeight="1" x14ac:dyDescent="0.25">
      <c r="A89" s="5"/>
      <c r="B89" s="2168"/>
      <c r="C89" s="1551"/>
      <c r="D89" s="15"/>
      <c r="E89" s="1550"/>
      <c r="F89" s="16"/>
      <c r="G89" s="16"/>
      <c r="H89" s="22"/>
      <c r="I89" s="517"/>
      <c r="J89" s="1546"/>
      <c r="K89" s="466"/>
    </row>
    <row r="90" spans="1:11" ht="12.75" customHeight="1" x14ac:dyDescent="0.25">
      <c r="A90" s="10"/>
      <c r="B90" s="421" t="s">
        <v>11</v>
      </c>
      <c r="C90" s="412"/>
      <c r="D90" s="17">
        <f>D88</f>
        <v>3000</v>
      </c>
      <c r="E90" s="45"/>
      <c r="F90" s="18"/>
      <c r="G90" s="18">
        <f>G88</f>
        <v>3000</v>
      </c>
      <c r="H90" s="2"/>
      <c r="I90" s="520"/>
      <c r="J90" s="46"/>
      <c r="K90" s="48"/>
    </row>
    <row r="91" spans="1:11" ht="18.75" customHeight="1" x14ac:dyDescent="0.25">
      <c r="A91" s="33"/>
      <c r="B91" s="2184" t="s">
        <v>31</v>
      </c>
      <c r="C91" s="315" t="s">
        <v>15</v>
      </c>
      <c r="D91" s="874">
        <f>G91</f>
        <v>3000</v>
      </c>
      <c r="E91" s="871"/>
      <c r="F91" s="875"/>
      <c r="G91" s="875">
        <f>G88</f>
        <v>3000</v>
      </c>
      <c r="H91" s="876"/>
      <c r="I91" s="877">
        <v>349</v>
      </c>
      <c r="J91" s="469"/>
      <c r="K91" s="878"/>
    </row>
    <row r="92" spans="1:11" ht="6" customHeight="1" x14ac:dyDescent="0.25">
      <c r="A92" s="23"/>
      <c r="B92" s="2185"/>
      <c r="C92" s="879"/>
      <c r="D92" s="880"/>
      <c r="E92" s="12"/>
      <c r="F92" s="881"/>
      <c r="G92" s="881"/>
      <c r="H92" s="882"/>
      <c r="I92" s="570"/>
      <c r="J92" s="752"/>
      <c r="K92" s="883"/>
    </row>
    <row r="93" spans="1:11" ht="12" customHeight="1" x14ac:dyDescent="0.25">
      <c r="A93" s="486"/>
      <c r="B93" s="436" t="s">
        <v>11</v>
      </c>
      <c r="C93" s="28"/>
      <c r="D93" s="485">
        <f>D91</f>
        <v>3000</v>
      </c>
      <c r="E93" s="480"/>
      <c r="F93" s="311"/>
      <c r="G93" s="311">
        <f>G91</f>
        <v>3000</v>
      </c>
      <c r="H93" s="312"/>
      <c r="I93" s="522"/>
      <c r="J93" s="294"/>
      <c r="K93" s="313"/>
    </row>
    <row r="94" spans="1:11" ht="25.5" customHeight="1" x14ac:dyDescent="0.25">
      <c r="A94" s="5"/>
      <c r="B94" s="487" t="s">
        <v>27</v>
      </c>
      <c r="C94" s="1338" t="s">
        <v>18</v>
      </c>
      <c r="D94" s="19"/>
      <c r="E94" s="1379"/>
      <c r="F94" s="20"/>
      <c r="G94" s="20"/>
      <c r="H94" s="22"/>
      <c r="I94" s="517"/>
      <c r="J94" s="1335"/>
      <c r="K94" s="50"/>
    </row>
    <row r="95" spans="1:11" ht="12.75" customHeight="1" x14ac:dyDescent="0.25">
      <c r="A95" s="1336">
        <v>1</v>
      </c>
      <c r="B95" s="1900" t="s">
        <v>470</v>
      </c>
      <c r="C95" s="326" t="s">
        <v>19</v>
      </c>
      <c r="D95" s="13">
        <f>G95</f>
        <v>6000</v>
      </c>
      <c r="E95" s="1549"/>
      <c r="F95" s="14"/>
      <c r="G95" s="14">
        <v>6000</v>
      </c>
      <c r="H95" s="47"/>
      <c r="I95" s="518">
        <v>349</v>
      </c>
      <c r="J95" s="1334"/>
      <c r="K95" s="465" t="s">
        <v>32</v>
      </c>
    </row>
    <row r="96" spans="1:11" ht="12" customHeight="1" x14ac:dyDescent="0.25">
      <c r="A96" s="1337"/>
      <c r="B96" s="2186"/>
      <c r="C96" s="467"/>
      <c r="D96" s="19"/>
      <c r="E96" s="1379"/>
      <c r="F96" s="20"/>
      <c r="G96" s="20"/>
      <c r="H96" s="22"/>
      <c r="I96" s="517"/>
      <c r="J96" s="1335"/>
      <c r="K96" s="483"/>
    </row>
    <row r="97" spans="1:11" ht="10.5" customHeight="1" x14ac:dyDescent="0.25">
      <c r="A97" s="476"/>
      <c r="B97" s="421" t="s">
        <v>11</v>
      </c>
      <c r="C97" s="489"/>
      <c r="D97" s="17">
        <f>D95</f>
        <v>6000</v>
      </c>
      <c r="E97" s="45"/>
      <c r="F97" s="18"/>
      <c r="G97" s="18">
        <f>G95</f>
        <v>6000</v>
      </c>
      <c r="H97" s="2"/>
      <c r="I97" s="520"/>
      <c r="J97" s="46"/>
      <c r="K97" s="48"/>
    </row>
    <row r="98" spans="1:11" ht="12.75" customHeight="1" x14ac:dyDescent="0.25">
      <c r="A98" s="1661">
        <v>2</v>
      </c>
      <c r="B98" s="1900" t="s">
        <v>471</v>
      </c>
      <c r="C98" s="326" t="s">
        <v>19</v>
      </c>
      <c r="D98" s="13">
        <f>G98</f>
        <v>4000</v>
      </c>
      <c r="E98" s="1661"/>
      <c r="F98" s="14"/>
      <c r="G98" s="14">
        <v>4000</v>
      </c>
      <c r="H98" s="47"/>
      <c r="I98" s="518">
        <v>349</v>
      </c>
      <c r="J98" s="1620"/>
      <c r="K98" s="465" t="s">
        <v>32</v>
      </c>
    </row>
    <row r="99" spans="1:11" ht="12" customHeight="1" x14ac:dyDescent="0.25">
      <c r="A99" s="1662"/>
      <c r="B99" s="2186"/>
      <c r="C99" s="467"/>
      <c r="D99" s="19"/>
      <c r="E99" s="1379"/>
      <c r="F99" s="20"/>
      <c r="G99" s="20"/>
      <c r="H99" s="22"/>
      <c r="I99" s="517"/>
      <c r="J99" s="1621"/>
      <c r="K99" s="483"/>
    </row>
    <row r="100" spans="1:11" ht="10.5" customHeight="1" x14ac:dyDescent="0.25">
      <c r="A100" s="476"/>
      <c r="B100" s="421" t="s">
        <v>11</v>
      </c>
      <c r="C100" s="489"/>
      <c r="D100" s="17">
        <f>D98</f>
        <v>4000</v>
      </c>
      <c r="E100" s="45"/>
      <c r="F100" s="18"/>
      <c r="G100" s="18">
        <f>G98</f>
        <v>4000</v>
      </c>
      <c r="H100" s="2"/>
      <c r="I100" s="520"/>
      <c r="J100" s="46"/>
      <c r="K100" s="48"/>
    </row>
    <row r="101" spans="1:11" ht="10.5" customHeight="1" x14ac:dyDescent="0.25">
      <c r="A101" s="33"/>
      <c r="B101" s="2166" t="s">
        <v>178</v>
      </c>
      <c r="C101" s="315" t="s">
        <v>18</v>
      </c>
      <c r="D101" s="34"/>
      <c r="E101" s="35"/>
      <c r="F101" s="36"/>
      <c r="G101" s="36"/>
      <c r="H101" s="316"/>
      <c r="I101" s="551"/>
      <c r="J101" s="470"/>
      <c r="K101" s="317"/>
    </row>
    <row r="102" spans="1:11" ht="11.25" customHeight="1" x14ac:dyDescent="0.25">
      <c r="A102" s="23"/>
      <c r="B102" s="1910"/>
      <c r="C102" s="24"/>
      <c r="D102" s="25">
        <f>G102</f>
        <v>10000</v>
      </c>
      <c r="E102" s="26"/>
      <c r="F102" s="27"/>
      <c r="G102" s="27">
        <f>G95+G98</f>
        <v>10000</v>
      </c>
      <c r="H102" s="490"/>
      <c r="I102" s="552">
        <v>349</v>
      </c>
      <c r="J102" s="471"/>
      <c r="K102" s="43"/>
    </row>
    <row r="103" spans="1:11" ht="1.5" customHeight="1" x14ac:dyDescent="0.25">
      <c r="A103" s="23"/>
      <c r="B103" s="1867"/>
      <c r="C103" s="24"/>
      <c r="D103" s="884"/>
      <c r="E103" s="885"/>
      <c r="F103" s="886"/>
      <c r="G103" s="886"/>
      <c r="H103" s="887"/>
      <c r="I103" s="888"/>
      <c r="J103" s="471"/>
      <c r="K103" s="43"/>
    </row>
    <row r="104" spans="1:11" ht="9.75" customHeight="1" x14ac:dyDescent="0.25">
      <c r="A104" s="23"/>
      <c r="B104" s="318" t="s">
        <v>11</v>
      </c>
      <c r="C104" s="28"/>
      <c r="D104" s="319">
        <f>G104</f>
        <v>10000</v>
      </c>
      <c r="E104" s="431"/>
      <c r="F104" s="320"/>
      <c r="G104" s="320">
        <f>G102</f>
        <v>10000</v>
      </c>
      <c r="H104" s="491"/>
      <c r="I104" s="553"/>
      <c r="J104" s="472"/>
      <c r="K104" s="44"/>
    </row>
    <row r="105" spans="1:11" ht="11.25" customHeight="1" x14ac:dyDescent="0.25">
      <c r="A105" s="37"/>
      <c r="B105" s="1870" t="s">
        <v>178</v>
      </c>
      <c r="C105" s="39" t="s">
        <v>22</v>
      </c>
      <c r="D105" s="1229"/>
      <c r="E105" s="1486"/>
      <c r="F105" s="1214"/>
      <c r="G105" s="1214"/>
      <c r="H105" s="492"/>
      <c r="I105" s="554"/>
      <c r="J105" s="493"/>
      <c r="K105" s="494"/>
    </row>
    <row r="106" spans="1:11" ht="11.25" customHeight="1" x14ac:dyDescent="0.25">
      <c r="A106" s="38"/>
      <c r="B106" s="1910"/>
      <c r="C106" s="39"/>
      <c r="D106" s="1229">
        <f>G106</f>
        <v>35000</v>
      </c>
      <c r="E106" s="1486"/>
      <c r="F106" s="1214"/>
      <c r="G106" s="1214">
        <f>G84+G91+G102+G71</f>
        <v>35000</v>
      </c>
      <c r="H106" s="322"/>
      <c r="I106" s="555">
        <v>349</v>
      </c>
      <c r="J106" s="495"/>
      <c r="K106" s="496"/>
    </row>
    <row r="107" spans="1:11" ht="10.5" customHeight="1" x14ac:dyDescent="0.25">
      <c r="A107" s="38"/>
      <c r="B107" s="497" t="s">
        <v>11</v>
      </c>
      <c r="C107" s="40"/>
      <c r="D107" s="1230">
        <f>G107</f>
        <v>35000</v>
      </c>
      <c r="E107" s="1487"/>
      <c r="F107" s="1215"/>
      <c r="G107" s="1215">
        <f>G106</f>
        <v>35000</v>
      </c>
      <c r="H107" s="323"/>
      <c r="I107" s="523"/>
      <c r="J107" s="324"/>
      <c r="K107" s="325"/>
    </row>
    <row r="108" spans="1:11" s="372" customFormat="1" ht="27.75" customHeight="1" thickBot="1" x14ac:dyDescent="0.25">
      <c r="A108" s="1271" t="s">
        <v>284</v>
      </c>
      <c r="B108" s="1272" t="s">
        <v>285</v>
      </c>
      <c r="C108" s="1273" t="s">
        <v>50</v>
      </c>
      <c r="D108" s="1274">
        <f>D109+D113</f>
        <v>1869785</v>
      </c>
      <c r="E108" s="1275">
        <f>E113+E110</f>
        <v>0</v>
      </c>
      <c r="F108" s="1276">
        <f>F109+F113</f>
        <v>1742095</v>
      </c>
      <c r="G108" s="1275">
        <f>G109+G113</f>
        <v>127690</v>
      </c>
      <c r="H108" s="1277"/>
      <c r="I108" s="1278"/>
      <c r="J108" s="1279"/>
      <c r="K108" s="1280"/>
    </row>
    <row r="109" spans="1:11" s="372" customFormat="1" ht="47.25" customHeight="1" x14ac:dyDescent="0.2">
      <c r="A109" s="605">
        <v>1</v>
      </c>
      <c r="B109" s="1259" t="s">
        <v>286</v>
      </c>
      <c r="C109" s="599"/>
      <c r="D109" s="1692">
        <f>G109+F109+E109</f>
        <v>831865</v>
      </c>
      <c r="E109" s="1281">
        <v>0</v>
      </c>
      <c r="F109" s="1281">
        <v>807865</v>
      </c>
      <c r="G109" s="1281">
        <v>24000</v>
      </c>
      <c r="H109" s="369"/>
      <c r="I109" s="375">
        <v>310</v>
      </c>
      <c r="J109" s="714"/>
      <c r="K109" s="610" t="s">
        <v>287</v>
      </c>
    </row>
    <row r="110" spans="1:11" s="372" customFormat="1" ht="10.5" customHeight="1" x14ac:dyDescent="0.2">
      <c r="A110" s="1256"/>
      <c r="B110" s="1282" t="s">
        <v>11</v>
      </c>
      <c r="C110" s="1260"/>
      <c r="D110" s="805">
        <f>D109</f>
        <v>831865</v>
      </c>
      <c r="E110" s="806">
        <f>E109</f>
        <v>0</v>
      </c>
      <c r="F110" s="806">
        <f>F109</f>
        <v>807865</v>
      </c>
      <c r="G110" s="806">
        <f>G109</f>
        <v>24000</v>
      </c>
      <c r="H110" s="1283"/>
      <c r="I110" s="1257"/>
      <c r="J110" s="713"/>
      <c r="K110" s="609"/>
    </row>
    <row r="111" spans="1:11" s="372" customFormat="1" ht="13.5" customHeight="1" x14ac:dyDescent="0.2">
      <c r="A111" s="1921">
        <v>2</v>
      </c>
      <c r="B111" s="2029" t="s">
        <v>465</v>
      </c>
      <c r="C111" s="1567"/>
      <c r="D111" s="1481">
        <f>G111+F111+E111</f>
        <v>173580</v>
      </c>
      <c r="E111" s="1281">
        <v>0</v>
      </c>
      <c r="F111" s="1281">
        <v>156220</v>
      </c>
      <c r="G111" s="1281">
        <v>17360</v>
      </c>
      <c r="H111" s="369"/>
      <c r="I111" s="1878">
        <v>310</v>
      </c>
      <c r="J111" s="2180"/>
      <c r="K111" s="2182" t="s">
        <v>466</v>
      </c>
    </row>
    <row r="112" spans="1:11" s="372" customFormat="1" ht="44.25" customHeight="1" x14ac:dyDescent="0.2">
      <c r="A112" s="1921"/>
      <c r="B112" s="2029"/>
      <c r="C112" s="1567"/>
      <c r="D112" s="1481">
        <f>E112+F112+G112</f>
        <v>864340</v>
      </c>
      <c r="E112" s="1281">
        <v>0</v>
      </c>
      <c r="F112" s="1281">
        <v>778010</v>
      </c>
      <c r="G112" s="1281">
        <v>86330</v>
      </c>
      <c r="H112" s="369"/>
      <c r="I112" s="1884"/>
      <c r="J112" s="2180"/>
      <c r="K112" s="2183"/>
    </row>
    <row r="113" spans="1:11" s="372" customFormat="1" ht="11.25" customHeight="1" x14ac:dyDescent="0.2">
      <c r="A113" s="2003"/>
      <c r="B113" s="1568" t="s">
        <v>11</v>
      </c>
      <c r="C113" s="599"/>
      <c r="D113" s="923">
        <f>E113+F113+G113</f>
        <v>1037920</v>
      </c>
      <c r="E113" s="368">
        <v>0</v>
      </c>
      <c r="F113" s="368">
        <f>F112+F111</f>
        <v>934230</v>
      </c>
      <c r="G113" s="368">
        <f>G111+G112</f>
        <v>103690</v>
      </c>
      <c r="H113" s="369"/>
      <c r="I113" s="375"/>
      <c r="J113" s="2181"/>
      <c r="K113" s="610"/>
    </row>
    <row r="114" spans="1:11" s="372" customFormat="1" ht="11.25" customHeight="1" x14ac:dyDescent="0.2">
      <c r="A114" s="1658"/>
      <c r="B114" s="1659"/>
      <c r="C114" s="1656"/>
      <c r="D114" s="1447">
        <f>E114+G114+F114</f>
        <v>1869785</v>
      </c>
      <c r="E114" s="1448">
        <f>E112+E111+E109</f>
        <v>0</v>
      </c>
      <c r="F114" s="1448">
        <f>F109+F112+F111</f>
        <v>1742095</v>
      </c>
      <c r="G114" s="1448">
        <f>G109+G111+G112</f>
        <v>127690</v>
      </c>
      <c r="H114" s="1449"/>
      <c r="I114" s="1450">
        <v>310</v>
      </c>
      <c r="J114" s="2177"/>
      <c r="K114" s="2179"/>
    </row>
    <row r="115" spans="1:11" s="52" customFormat="1" ht="14.25" customHeight="1" x14ac:dyDescent="0.25">
      <c r="A115" s="1451"/>
      <c r="B115" s="1451"/>
      <c r="C115" s="458" t="s">
        <v>50</v>
      </c>
      <c r="D115" s="450">
        <f>D113+D109</f>
        <v>1869785</v>
      </c>
      <c r="E115" s="450">
        <f>E113</f>
        <v>0</v>
      </c>
      <c r="F115" s="450">
        <f>F109+F111+F112</f>
        <v>1742095</v>
      </c>
      <c r="G115" s="450">
        <f>G109+G113</f>
        <v>127690</v>
      </c>
      <c r="H115" s="1452"/>
      <c r="I115" s="1453"/>
      <c r="J115" s="2178"/>
      <c r="K115" s="2178"/>
    </row>
    <row r="118" spans="1:11" x14ac:dyDescent="0.25">
      <c r="D118" s="1691"/>
    </row>
  </sheetData>
  <mergeCells count="37">
    <mergeCell ref="A24:A25"/>
    <mergeCell ref="J114:J115"/>
    <mergeCell ref="K114:K115"/>
    <mergeCell ref="A111:A113"/>
    <mergeCell ref="B111:B112"/>
    <mergeCell ref="J111:J113"/>
    <mergeCell ref="I111:I112"/>
    <mergeCell ref="K111:K112"/>
    <mergeCell ref="B105:B106"/>
    <mergeCell ref="B91:B92"/>
    <mergeCell ref="B95:B96"/>
    <mergeCell ref="B101:B103"/>
    <mergeCell ref="B98:B99"/>
    <mergeCell ref="B88:B89"/>
    <mergeCell ref="A27:A33"/>
    <mergeCell ref="B27:B33"/>
    <mergeCell ref="B1:K1"/>
    <mergeCell ref="A7:A18"/>
    <mergeCell ref="B7:B18"/>
    <mergeCell ref="I7:I18"/>
    <mergeCell ref="A19:A22"/>
    <mergeCell ref="B19:B22"/>
    <mergeCell ref="A35:A39"/>
    <mergeCell ref="B35:B39"/>
    <mergeCell ref="I35:I39"/>
    <mergeCell ref="A42:A45"/>
    <mergeCell ref="B42:B45"/>
    <mergeCell ref="B24:B26"/>
    <mergeCell ref="B84:B85"/>
    <mergeCell ref="B77:B78"/>
    <mergeCell ref="I42:I45"/>
    <mergeCell ref="B48:B62"/>
    <mergeCell ref="B80:B82"/>
    <mergeCell ref="I27:I33"/>
    <mergeCell ref="B65:B68"/>
    <mergeCell ref="B70:B71"/>
    <mergeCell ref="B74:B75"/>
  </mergeCells>
  <pageMargins left="0.11811023622047245" right="0.11811023622047245" top="0.78740157480314965" bottom="0" header="0.31496062992125984" footer="0.31496062992125984"/>
  <pageSetup paperSize="9" orientation="landscape" r:id="rId1"/>
  <rowBreaks count="2" manualBreakCount="2">
    <brk id="62" max="16383" man="1"/>
    <brk id="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1"/>
  <sheetViews>
    <sheetView zoomScale="120" zoomScaleNormal="120" workbookViewId="0">
      <selection activeCell="K4" sqref="K4"/>
    </sheetView>
  </sheetViews>
  <sheetFormatPr defaultRowHeight="15" x14ac:dyDescent="0.25"/>
  <cols>
    <col min="1" max="1" width="2.85546875" style="52" customWidth="1"/>
    <col min="2" max="2" width="30.5703125" style="52" customWidth="1"/>
    <col min="3" max="3" width="5.140625" style="52" customWidth="1"/>
    <col min="4" max="5" width="12" style="53" customWidth="1"/>
    <col min="6" max="6" width="12" style="122" customWidth="1"/>
    <col min="7" max="7" width="12" style="53" customWidth="1"/>
    <col min="8" max="8" width="10.28515625" style="53" customWidth="1"/>
    <col min="9" max="9" width="5.85546875" style="569" customWidth="1"/>
    <col min="10" max="10" width="3.28515625" style="52" customWidth="1"/>
    <col min="11" max="11" width="37.42578125" style="52" customWidth="1"/>
  </cols>
  <sheetData>
    <row r="1" spans="1:11" ht="15" customHeight="1" x14ac:dyDescent="0.25">
      <c r="A1" s="57">
        <v>4</v>
      </c>
      <c r="B1" s="2169" t="s">
        <v>581</v>
      </c>
      <c r="C1" s="2170"/>
      <c r="D1" s="2170"/>
      <c r="E1" s="2170"/>
      <c r="F1" s="2170"/>
      <c r="G1" s="2170"/>
      <c r="H1" s="2170"/>
      <c r="I1" s="2170"/>
      <c r="J1" s="2170"/>
      <c r="K1" s="2171"/>
    </row>
    <row r="2" spans="1:11" x14ac:dyDescent="0.25">
      <c r="A2" s="678"/>
      <c r="B2" s="678"/>
      <c r="C2" s="679"/>
      <c r="D2" s="1832">
        <f>G2+F2</f>
        <v>9736211</v>
      </c>
      <c r="E2" s="1135"/>
      <c r="F2" s="1126">
        <f>F3+F116</f>
        <v>3158300</v>
      </c>
      <c r="G2" s="1136">
        <f>G59+G3+G116</f>
        <v>6577911</v>
      </c>
      <c r="H2" s="849"/>
      <c r="I2" s="680"/>
      <c r="J2" s="678"/>
      <c r="K2" s="678"/>
    </row>
    <row r="3" spans="1:11" s="1" customFormat="1" ht="30" customHeight="1" thickBot="1" x14ac:dyDescent="0.25">
      <c r="A3" s="650" t="s">
        <v>120</v>
      </c>
      <c r="B3" s="612" t="s">
        <v>177</v>
      </c>
      <c r="C3" s="597"/>
      <c r="D3" s="809">
        <f>G3+F3</f>
        <v>6456001</v>
      </c>
      <c r="E3" s="612"/>
      <c r="F3" s="1105">
        <f>F4+F6+F31</f>
        <v>0</v>
      </c>
      <c r="G3" s="613">
        <f>SUM(G4:G43)</f>
        <v>6456001</v>
      </c>
      <c r="H3" s="600"/>
      <c r="I3" s="847"/>
      <c r="J3" s="135"/>
      <c r="K3" s="136"/>
    </row>
    <row r="4" spans="1:11" s="372" customFormat="1" ht="30" customHeight="1" x14ac:dyDescent="0.2">
      <c r="A4" s="1102">
        <v>1</v>
      </c>
      <c r="B4" s="1329" t="s">
        <v>77</v>
      </c>
      <c r="C4" s="598"/>
      <c r="D4" s="804">
        <f>G4+F4</f>
        <v>4216330</v>
      </c>
      <c r="E4" s="591"/>
      <c r="F4" s="1137">
        <v>0</v>
      </c>
      <c r="G4" s="593">
        <v>4216330</v>
      </c>
      <c r="H4" s="601"/>
      <c r="I4" s="1103">
        <v>211</v>
      </c>
      <c r="J4" s="592"/>
      <c r="K4" s="1489" t="s">
        <v>605</v>
      </c>
    </row>
    <row r="5" spans="1:11" s="372" customFormat="1" ht="12.75" customHeight="1" x14ac:dyDescent="0.2">
      <c r="A5" s="1351">
        <v>2</v>
      </c>
      <c r="B5" s="1343" t="s">
        <v>79</v>
      </c>
      <c r="C5" s="1354"/>
      <c r="D5" s="805">
        <f t="shared" ref="D5:D58" si="0">G5</f>
        <v>600</v>
      </c>
      <c r="E5" s="1455"/>
      <c r="F5" s="782"/>
      <c r="G5" s="806">
        <v>600</v>
      </c>
      <c r="H5" s="603"/>
      <c r="I5" s="1352">
        <v>212</v>
      </c>
      <c r="J5" s="604"/>
      <c r="K5" s="609" t="s">
        <v>125</v>
      </c>
    </row>
    <row r="6" spans="1:11" s="372" customFormat="1" ht="14.25" customHeight="1" x14ac:dyDescent="0.2">
      <c r="A6" s="661">
        <v>3</v>
      </c>
      <c r="B6" s="1356" t="s">
        <v>78</v>
      </c>
      <c r="C6" s="599"/>
      <c r="D6" s="807">
        <f>G6+F6</f>
        <v>1273332</v>
      </c>
      <c r="E6" s="594"/>
      <c r="F6" s="367">
        <v>0</v>
      </c>
      <c r="G6" s="368">
        <v>1273332</v>
      </c>
      <c r="H6" s="370"/>
      <c r="I6" s="371">
        <v>213</v>
      </c>
      <c r="J6" s="595"/>
      <c r="K6" s="1488" t="s">
        <v>600</v>
      </c>
    </row>
    <row r="7" spans="1:11" s="372" customFormat="1" ht="12.75" customHeight="1" x14ac:dyDescent="0.2">
      <c r="A7" s="2187">
        <v>4</v>
      </c>
      <c r="B7" s="1876" t="s">
        <v>80</v>
      </c>
      <c r="C7" s="599"/>
      <c r="D7" s="807">
        <f t="shared" si="0"/>
        <v>4032</v>
      </c>
      <c r="E7" s="594"/>
      <c r="F7" s="367"/>
      <c r="G7" s="368">
        <v>4032</v>
      </c>
      <c r="H7" s="370"/>
      <c r="I7" s="2189">
        <v>221</v>
      </c>
      <c r="J7" s="595"/>
      <c r="K7" s="610" t="s">
        <v>152</v>
      </c>
    </row>
    <row r="8" spans="1:11" s="372" customFormat="1" ht="17.25" customHeight="1" x14ac:dyDescent="0.2">
      <c r="A8" s="2192"/>
      <c r="B8" s="1907"/>
      <c r="C8" s="1353"/>
      <c r="D8" s="607">
        <f t="shared" si="0"/>
        <v>7675</v>
      </c>
      <c r="E8" s="1454"/>
      <c r="F8" s="408"/>
      <c r="G8" s="1612">
        <v>7675</v>
      </c>
      <c r="H8" s="573"/>
      <c r="I8" s="2191"/>
      <c r="J8" s="608"/>
      <c r="K8" s="1298" t="s">
        <v>135</v>
      </c>
    </row>
    <row r="9" spans="1:11" s="372" customFormat="1" ht="24.75" customHeight="1" x14ac:dyDescent="0.2">
      <c r="A9" s="2192"/>
      <c r="B9" s="1907"/>
      <c r="C9" s="1353"/>
      <c r="D9" s="607">
        <f t="shared" si="0"/>
        <v>418</v>
      </c>
      <c r="E9" s="1454"/>
      <c r="F9" s="408"/>
      <c r="G9" s="1612">
        <v>418</v>
      </c>
      <c r="H9" s="573"/>
      <c r="I9" s="2191"/>
      <c r="J9" s="608"/>
      <c r="K9" s="1298" t="s">
        <v>141</v>
      </c>
    </row>
    <row r="10" spans="1:11" s="372" customFormat="1" ht="24" customHeight="1" x14ac:dyDescent="0.2">
      <c r="A10" s="2192"/>
      <c r="B10" s="1907"/>
      <c r="C10" s="1353"/>
      <c r="D10" s="607">
        <f t="shared" si="0"/>
        <v>126</v>
      </c>
      <c r="E10" s="1454"/>
      <c r="F10" s="408"/>
      <c r="G10" s="1612">
        <v>126</v>
      </c>
      <c r="H10" s="573"/>
      <c r="I10" s="2191"/>
      <c r="J10" s="608"/>
      <c r="K10" s="1298" t="s">
        <v>142</v>
      </c>
    </row>
    <row r="11" spans="1:11" s="372" customFormat="1" ht="22.5" customHeight="1" x14ac:dyDescent="0.2">
      <c r="A11" s="2192"/>
      <c r="B11" s="1907"/>
      <c r="C11" s="1353"/>
      <c r="D11" s="607">
        <f t="shared" si="0"/>
        <v>118</v>
      </c>
      <c r="E11" s="1454"/>
      <c r="F11" s="408"/>
      <c r="G11" s="1612">
        <v>118</v>
      </c>
      <c r="H11" s="573"/>
      <c r="I11" s="2191"/>
      <c r="J11" s="608"/>
      <c r="K11" s="1298" t="s">
        <v>129</v>
      </c>
    </row>
    <row r="12" spans="1:11" s="372" customFormat="1" ht="12" customHeight="1" x14ac:dyDescent="0.2">
      <c r="A12" s="2192"/>
      <c r="B12" s="1907"/>
      <c r="C12" s="1353"/>
      <c r="D12" s="607">
        <f t="shared" si="0"/>
        <v>126</v>
      </c>
      <c r="E12" s="1454"/>
      <c r="F12" s="408"/>
      <c r="G12" s="1612">
        <v>126</v>
      </c>
      <c r="H12" s="573"/>
      <c r="I12" s="2191"/>
      <c r="J12" s="608"/>
      <c r="K12" s="1298" t="s">
        <v>81</v>
      </c>
    </row>
    <row r="13" spans="1:11" s="372" customFormat="1" ht="25.5" customHeight="1" x14ac:dyDescent="0.2">
      <c r="A13" s="2192"/>
      <c r="B13" s="1907"/>
      <c r="C13" s="1353"/>
      <c r="D13" s="607">
        <f t="shared" si="0"/>
        <v>24000</v>
      </c>
      <c r="E13" s="1454"/>
      <c r="F13" s="408"/>
      <c r="G13" s="1612">
        <v>24000</v>
      </c>
      <c r="H13" s="573"/>
      <c r="I13" s="2191"/>
      <c r="J13" s="608"/>
      <c r="K13" s="1298" t="s">
        <v>131</v>
      </c>
    </row>
    <row r="14" spans="1:11" s="372" customFormat="1" ht="15" customHeight="1" x14ac:dyDescent="0.25">
      <c r="A14" s="1610"/>
      <c r="B14" s="1605"/>
      <c r="C14" s="1611"/>
      <c r="D14" s="607">
        <f t="shared" si="0"/>
        <v>1500</v>
      </c>
      <c r="E14" s="1606"/>
      <c r="F14" s="408"/>
      <c r="G14" s="1612">
        <v>1500</v>
      </c>
      <c r="H14" s="573"/>
      <c r="I14" s="1609"/>
      <c r="J14" s="608"/>
      <c r="K14" s="1608" t="s">
        <v>414</v>
      </c>
    </row>
    <row r="15" spans="1:11" s="372" customFormat="1" ht="13.5" customHeight="1" x14ac:dyDescent="0.2">
      <c r="A15" s="1350">
        <v>5</v>
      </c>
      <c r="B15" s="1340" t="s">
        <v>37</v>
      </c>
      <c r="C15" s="599"/>
      <c r="D15" s="807">
        <f t="shared" si="0"/>
        <v>34000</v>
      </c>
      <c r="E15" s="594"/>
      <c r="F15" s="367"/>
      <c r="G15" s="368">
        <v>34000</v>
      </c>
      <c r="H15" s="370"/>
      <c r="I15" s="1355">
        <v>222</v>
      </c>
      <c r="J15" s="608"/>
      <c r="K15" s="1298" t="s">
        <v>128</v>
      </c>
    </row>
    <row r="16" spans="1:11" s="372" customFormat="1" ht="13.5" customHeight="1" x14ac:dyDescent="0.2">
      <c r="A16" s="2187">
        <v>6</v>
      </c>
      <c r="B16" s="1876" t="s">
        <v>82</v>
      </c>
      <c r="C16" s="1353"/>
      <c r="D16" s="607">
        <f t="shared" si="0"/>
        <v>249637</v>
      </c>
      <c r="E16" s="1454"/>
      <c r="F16" s="408"/>
      <c r="G16" s="1612">
        <v>249637</v>
      </c>
      <c r="H16" s="573"/>
      <c r="I16" s="1352" t="s">
        <v>104</v>
      </c>
      <c r="J16" s="608"/>
      <c r="K16" s="1298" t="s">
        <v>109</v>
      </c>
    </row>
    <row r="17" spans="1:11" s="372" customFormat="1" ht="12.75" customHeight="1" x14ac:dyDescent="0.2">
      <c r="A17" s="2188"/>
      <c r="B17" s="1882"/>
      <c r="C17" s="1353"/>
      <c r="D17" s="607">
        <f t="shared" si="0"/>
        <v>36500</v>
      </c>
      <c r="E17" s="1454"/>
      <c r="F17" s="408"/>
      <c r="G17" s="1612">
        <v>36500</v>
      </c>
      <c r="H17" s="573"/>
      <c r="I17" s="371" t="s">
        <v>105</v>
      </c>
      <c r="J17" s="608"/>
      <c r="K17" s="1298" t="s">
        <v>83</v>
      </c>
    </row>
    <row r="18" spans="1:11" s="372" customFormat="1" ht="12" customHeight="1" x14ac:dyDescent="0.2">
      <c r="A18" s="2188"/>
      <c r="B18" s="1882"/>
      <c r="C18" s="1353"/>
      <c r="D18" s="607">
        <f t="shared" si="0"/>
        <v>1255</v>
      </c>
      <c r="E18" s="1454"/>
      <c r="F18" s="408"/>
      <c r="G18" s="1612">
        <v>1255</v>
      </c>
      <c r="H18" s="573"/>
      <c r="I18" s="1352" t="s">
        <v>106</v>
      </c>
      <c r="J18" s="608"/>
      <c r="K18" s="1298" t="s">
        <v>84</v>
      </c>
    </row>
    <row r="19" spans="1:11" s="372" customFormat="1" ht="12" customHeight="1" x14ac:dyDescent="0.2">
      <c r="A19" s="2193"/>
      <c r="B19" s="1877"/>
      <c r="C19" s="1353"/>
      <c r="D19" s="607">
        <f t="shared" si="0"/>
        <v>10146</v>
      </c>
      <c r="E19" s="1454"/>
      <c r="F19" s="408"/>
      <c r="G19" s="1612">
        <v>10146</v>
      </c>
      <c r="H19" s="573"/>
      <c r="I19" s="848" t="s">
        <v>110</v>
      </c>
      <c r="J19" s="608"/>
      <c r="K19" s="1298" t="s">
        <v>166</v>
      </c>
    </row>
    <row r="20" spans="1:11" s="372" customFormat="1" ht="11.25" customHeight="1" x14ac:dyDescent="0.2">
      <c r="A20" s="2002">
        <v>7</v>
      </c>
      <c r="B20" s="1876" t="s">
        <v>85</v>
      </c>
      <c r="C20" s="1353"/>
      <c r="D20" s="607">
        <f t="shared" si="0"/>
        <v>11820</v>
      </c>
      <c r="E20" s="1454"/>
      <c r="F20" s="408"/>
      <c r="G20" s="1612">
        <v>11820</v>
      </c>
      <c r="H20" s="573"/>
      <c r="I20" s="1878" t="s">
        <v>102</v>
      </c>
      <c r="J20" s="608"/>
      <c r="K20" s="1298" t="s">
        <v>242</v>
      </c>
    </row>
    <row r="21" spans="1:11" s="372" customFormat="1" ht="12" customHeight="1" x14ac:dyDescent="0.2">
      <c r="A21" s="2009"/>
      <c r="B21" s="1882"/>
      <c r="C21" s="1353"/>
      <c r="D21" s="607">
        <f t="shared" si="0"/>
        <v>1400</v>
      </c>
      <c r="E21" s="1454"/>
      <c r="F21" s="408"/>
      <c r="G21" s="1612">
        <v>1400</v>
      </c>
      <c r="H21" s="573"/>
      <c r="I21" s="1920"/>
      <c r="J21" s="608"/>
      <c r="K21" s="1298" t="s">
        <v>299</v>
      </c>
    </row>
    <row r="22" spans="1:11" s="372" customFormat="1" ht="12" customHeight="1" x14ac:dyDescent="0.2">
      <c r="A22" s="2009"/>
      <c r="B22" s="1882"/>
      <c r="C22" s="1353"/>
      <c r="D22" s="607">
        <f t="shared" si="0"/>
        <v>4800</v>
      </c>
      <c r="E22" s="1454"/>
      <c r="F22" s="408"/>
      <c r="G22" s="1612">
        <v>4800</v>
      </c>
      <c r="H22" s="573"/>
      <c r="I22" s="1920"/>
      <c r="J22" s="608"/>
      <c r="K22" s="1298" t="s">
        <v>243</v>
      </c>
    </row>
    <row r="23" spans="1:11" s="372" customFormat="1" ht="12" customHeight="1" x14ac:dyDescent="0.2">
      <c r="A23" s="2009"/>
      <c r="B23" s="1882"/>
      <c r="C23" s="1353"/>
      <c r="D23" s="607">
        <f t="shared" si="0"/>
        <v>19500</v>
      </c>
      <c r="E23" s="1454"/>
      <c r="F23" s="408"/>
      <c r="G23" s="1612">
        <v>19500</v>
      </c>
      <c r="H23" s="573"/>
      <c r="I23" s="1920"/>
      <c r="J23" s="608"/>
      <c r="K23" s="1298" t="s">
        <v>305</v>
      </c>
    </row>
    <row r="24" spans="1:11" s="372" customFormat="1" ht="12" customHeight="1" x14ac:dyDescent="0.2">
      <c r="A24" s="2187">
        <v>8</v>
      </c>
      <c r="B24" s="1876" t="s">
        <v>86</v>
      </c>
      <c r="C24" s="1353"/>
      <c r="D24" s="607">
        <f t="shared" si="0"/>
        <v>14000</v>
      </c>
      <c r="E24" s="1454"/>
      <c r="F24" s="408"/>
      <c r="G24" s="1612">
        <v>14000</v>
      </c>
      <c r="H24" s="573"/>
      <c r="I24" s="2189">
        <v>226</v>
      </c>
      <c r="J24" s="608"/>
      <c r="K24" s="1298" t="s">
        <v>144</v>
      </c>
    </row>
    <row r="25" spans="1:11" s="372" customFormat="1" ht="12" customHeight="1" x14ac:dyDescent="0.2">
      <c r="A25" s="2188"/>
      <c r="B25" s="1882"/>
      <c r="C25" s="1353"/>
      <c r="D25" s="607">
        <f t="shared" si="0"/>
        <v>5800</v>
      </c>
      <c r="E25" s="1454"/>
      <c r="F25" s="408"/>
      <c r="G25" s="1612">
        <v>5800</v>
      </c>
      <c r="H25" s="573"/>
      <c r="I25" s="2190"/>
      <c r="J25" s="608"/>
      <c r="K25" s="1298" t="s">
        <v>153</v>
      </c>
    </row>
    <row r="26" spans="1:11" s="372" customFormat="1" ht="12" customHeight="1" x14ac:dyDescent="0.2">
      <c r="A26" s="2188"/>
      <c r="B26" s="1882"/>
      <c r="C26" s="1353"/>
      <c r="D26" s="607">
        <f t="shared" si="0"/>
        <v>55000</v>
      </c>
      <c r="E26" s="1454"/>
      <c r="F26" s="408"/>
      <c r="G26" s="1612">
        <v>55000</v>
      </c>
      <c r="H26" s="573"/>
      <c r="I26" s="2190"/>
      <c r="J26" s="608"/>
      <c r="K26" s="1298" t="s">
        <v>193</v>
      </c>
    </row>
    <row r="27" spans="1:11" s="372" customFormat="1" ht="21.75" customHeight="1" x14ac:dyDescent="0.2">
      <c r="A27" s="2188"/>
      <c r="B27" s="1882"/>
      <c r="C27" s="1353"/>
      <c r="D27" s="607">
        <f t="shared" si="0"/>
        <v>9000</v>
      </c>
      <c r="E27" s="1454"/>
      <c r="F27" s="408"/>
      <c r="G27" s="1612">
        <v>9000</v>
      </c>
      <c r="H27" s="573"/>
      <c r="I27" s="2190"/>
      <c r="J27" s="608"/>
      <c r="K27" s="1298" t="s">
        <v>194</v>
      </c>
    </row>
    <row r="28" spans="1:11" s="372" customFormat="1" ht="21.75" customHeight="1" x14ac:dyDescent="0.2">
      <c r="A28" s="2188"/>
      <c r="B28" s="1882"/>
      <c r="C28" s="1353"/>
      <c r="D28" s="607">
        <f t="shared" si="0"/>
        <v>1000</v>
      </c>
      <c r="E28" s="1454"/>
      <c r="F28" s="408"/>
      <c r="G28" s="1612">
        <v>1000</v>
      </c>
      <c r="H28" s="573"/>
      <c r="I28" s="2191"/>
      <c r="J28" s="608"/>
      <c r="K28" s="1298" t="s">
        <v>195</v>
      </c>
    </row>
    <row r="29" spans="1:11" s="372" customFormat="1" ht="12.75" customHeight="1" x14ac:dyDescent="0.2">
      <c r="A29" s="2188"/>
      <c r="B29" s="1882"/>
      <c r="C29" s="1353"/>
      <c r="D29" s="607">
        <f t="shared" si="0"/>
        <v>3000</v>
      </c>
      <c r="E29" s="1454"/>
      <c r="F29" s="408"/>
      <c r="G29" s="1612">
        <v>3000</v>
      </c>
      <c r="H29" s="573"/>
      <c r="I29" s="2191"/>
      <c r="J29" s="608"/>
      <c r="K29" s="1298" t="s">
        <v>271</v>
      </c>
    </row>
    <row r="30" spans="1:11" s="372" customFormat="1" ht="12" customHeight="1" x14ac:dyDescent="0.2">
      <c r="A30" s="2188"/>
      <c r="B30" s="1882"/>
      <c r="C30" s="1353"/>
      <c r="D30" s="607">
        <f t="shared" si="0"/>
        <v>15000</v>
      </c>
      <c r="E30" s="1454"/>
      <c r="F30" s="408"/>
      <c r="G30" s="1612">
        <v>15000</v>
      </c>
      <c r="H30" s="573"/>
      <c r="I30" s="2191"/>
      <c r="J30" s="608"/>
      <c r="K30" s="1298" t="s">
        <v>260</v>
      </c>
    </row>
    <row r="31" spans="1:11" s="372" customFormat="1" ht="20.25" customHeight="1" x14ac:dyDescent="0.2">
      <c r="A31" s="1351">
        <v>9</v>
      </c>
      <c r="B31" s="1343" t="s">
        <v>255</v>
      </c>
      <c r="C31" s="1353"/>
      <c r="D31" s="607">
        <f>G31+F31</f>
        <v>25000</v>
      </c>
      <c r="E31" s="1454"/>
      <c r="F31" s="408">
        <v>0</v>
      </c>
      <c r="G31" s="1612">
        <v>25000</v>
      </c>
      <c r="H31" s="573"/>
      <c r="I31" s="1355">
        <v>266</v>
      </c>
      <c r="J31" s="608"/>
      <c r="K31" s="1298" t="s">
        <v>140</v>
      </c>
    </row>
    <row r="32" spans="1:11" s="372" customFormat="1" ht="12.75" customHeight="1" x14ac:dyDescent="0.2">
      <c r="A32" s="2187">
        <v>10</v>
      </c>
      <c r="B32" s="1876" t="s">
        <v>70</v>
      </c>
      <c r="C32" s="1353"/>
      <c r="D32" s="607">
        <f t="shared" si="0"/>
        <v>90000</v>
      </c>
      <c r="E32" s="1454"/>
      <c r="F32" s="408"/>
      <c r="G32" s="1612">
        <v>90000</v>
      </c>
      <c r="H32" s="573"/>
      <c r="I32" s="1878">
        <v>310</v>
      </c>
      <c r="J32" s="608"/>
      <c r="K32" s="1298" t="s">
        <v>593</v>
      </c>
    </row>
    <row r="33" spans="1:11" s="372" customFormat="1" ht="12.75" customHeight="1" x14ac:dyDescent="0.2">
      <c r="A33" s="1911"/>
      <c r="B33" s="1882"/>
      <c r="C33" s="1353"/>
      <c r="D33" s="607">
        <f t="shared" si="0"/>
        <v>90500</v>
      </c>
      <c r="E33" s="1454"/>
      <c r="F33" s="408"/>
      <c r="G33" s="1612">
        <v>90500</v>
      </c>
      <c r="H33" s="573"/>
      <c r="I33" s="2141"/>
      <c r="J33" s="608"/>
      <c r="K33" s="1298" t="s">
        <v>300</v>
      </c>
    </row>
    <row r="34" spans="1:11" s="372" customFormat="1" ht="12.75" customHeight="1" x14ac:dyDescent="0.2">
      <c r="A34" s="1881"/>
      <c r="B34" s="1867"/>
      <c r="C34" s="1353"/>
      <c r="D34" s="607">
        <f t="shared" si="0"/>
        <v>70000</v>
      </c>
      <c r="E34" s="1454"/>
      <c r="F34" s="408"/>
      <c r="G34" s="1612">
        <v>70000</v>
      </c>
      <c r="H34" s="573"/>
      <c r="I34" s="1884"/>
      <c r="J34" s="608"/>
      <c r="K34" s="1298" t="s">
        <v>594</v>
      </c>
    </row>
    <row r="35" spans="1:11" s="372" customFormat="1" ht="23.25" customHeight="1" x14ac:dyDescent="0.2">
      <c r="A35" s="661">
        <v>11</v>
      </c>
      <c r="B35" s="1356" t="s">
        <v>154</v>
      </c>
      <c r="C35" s="1353"/>
      <c r="D35" s="607">
        <f t="shared" si="0"/>
        <v>16750</v>
      </c>
      <c r="E35" s="1454"/>
      <c r="F35" s="408"/>
      <c r="G35" s="1612">
        <v>16750</v>
      </c>
      <c r="H35" s="573"/>
      <c r="I35" s="1352">
        <v>344</v>
      </c>
      <c r="J35" s="608"/>
      <c r="K35" s="1298" t="s">
        <v>101</v>
      </c>
    </row>
    <row r="36" spans="1:11" s="372" customFormat="1" ht="14.25" customHeight="1" x14ac:dyDescent="0.2">
      <c r="A36" s="1351">
        <v>12</v>
      </c>
      <c r="B36" s="1343" t="s">
        <v>301</v>
      </c>
      <c r="C36" s="1353"/>
      <c r="D36" s="607">
        <f t="shared" si="0"/>
        <v>5355</v>
      </c>
      <c r="E36" s="1454"/>
      <c r="F36" s="408"/>
      <c r="G36" s="1612">
        <v>5355</v>
      </c>
      <c r="H36" s="573"/>
      <c r="I36" s="1352">
        <v>345</v>
      </c>
      <c r="J36" s="608"/>
      <c r="K36" s="1298" t="s">
        <v>90</v>
      </c>
    </row>
    <row r="37" spans="1:11" s="372" customFormat="1" ht="12" customHeight="1" x14ac:dyDescent="0.2">
      <c r="A37" s="2187">
        <v>13</v>
      </c>
      <c r="B37" s="1876" t="s">
        <v>256</v>
      </c>
      <c r="C37" s="1353"/>
      <c r="D37" s="607">
        <f t="shared" si="0"/>
        <v>5085</v>
      </c>
      <c r="E37" s="1454"/>
      <c r="F37" s="408"/>
      <c r="G37" s="1612">
        <v>5085</v>
      </c>
      <c r="H37" s="573"/>
      <c r="I37" s="1878">
        <v>346</v>
      </c>
      <c r="J37" s="608"/>
      <c r="K37" s="1298" t="s">
        <v>111</v>
      </c>
    </row>
    <row r="38" spans="1:11" s="372" customFormat="1" ht="12" customHeight="1" x14ac:dyDescent="0.2">
      <c r="A38" s="2188"/>
      <c r="B38" s="1882"/>
      <c r="C38" s="1353"/>
      <c r="D38" s="607">
        <f t="shared" si="0"/>
        <v>16335</v>
      </c>
      <c r="E38" s="1454"/>
      <c r="F38" s="408"/>
      <c r="G38" s="1612">
        <v>16335</v>
      </c>
      <c r="H38" s="573"/>
      <c r="I38" s="1883"/>
      <c r="J38" s="608"/>
      <c r="K38" s="1298" t="s">
        <v>378</v>
      </c>
    </row>
    <row r="39" spans="1:11" s="372" customFormat="1" ht="12.75" customHeight="1" x14ac:dyDescent="0.2">
      <c r="A39" s="2188"/>
      <c r="B39" s="1882"/>
      <c r="C39" s="1353"/>
      <c r="D39" s="607">
        <f t="shared" si="0"/>
        <v>36660</v>
      </c>
      <c r="E39" s="1454"/>
      <c r="F39" s="408"/>
      <c r="G39" s="1612">
        <v>36660</v>
      </c>
      <c r="H39" s="573"/>
      <c r="I39" s="1883"/>
      <c r="J39" s="608"/>
      <c r="K39" s="1298" t="s">
        <v>92</v>
      </c>
    </row>
    <row r="40" spans="1:11" s="372" customFormat="1" ht="13.5" customHeight="1" x14ac:dyDescent="0.2">
      <c r="A40" s="2188"/>
      <c r="B40" s="1882"/>
      <c r="C40" s="1353"/>
      <c r="D40" s="607">
        <f t="shared" si="0"/>
        <v>53461</v>
      </c>
      <c r="E40" s="1454"/>
      <c r="F40" s="408"/>
      <c r="G40" s="1612">
        <v>53461</v>
      </c>
      <c r="H40" s="573"/>
      <c r="I40" s="1883"/>
      <c r="J40" s="608"/>
      <c r="K40" s="1298" t="s">
        <v>93</v>
      </c>
    </row>
    <row r="41" spans="1:11" s="372" customFormat="1" ht="13.5" customHeight="1" x14ac:dyDescent="0.2">
      <c r="A41" s="1881"/>
      <c r="B41" s="1867"/>
      <c r="C41" s="1353"/>
      <c r="D41" s="607">
        <f t="shared" si="0"/>
        <v>36000</v>
      </c>
      <c r="E41" s="1454"/>
      <c r="F41" s="408"/>
      <c r="G41" s="1612">
        <v>36000</v>
      </c>
      <c r="H41" s="573"/>
      <c r="I41" s="1884"/>
      <c r="J41" s="608"/>
      <c r="K41" s="1298" t="s">
        <v>244</v>
      </c>
    </row>
    <row r="42" spans="1:11" s="372" customFormat="1" ht="12" customHeight="1" x14ac:dyDescent="0.2">
      <c r="A42" s="1351">
        <v>14</v>
      </c>
      <c r="B42" s="1343" t="s">
        <v>95</v>
      </c>
      <c r="C42" s="1353"/>
      <c r="D42" s="607">
        <f t="shared" si="0"/>
        <v>10640</v>
      </c>
      <c r="E42" s="1454"/>
      <c r="F42" s="408"/>
      <c r="G42" s="1612">
        <v>10640</v>
      </c>
      <c r="H42" s="573"/>
      <c r="I42" s="1352">
        <v>291</v>
      </c>
      <c r="J42" s="608"/>
      <c r="K42" s="1298" t="s">
        <v>196</v>
      </c>
    </row>
    <row r="43" spans="1:11" s="372" customFormat="1" ht="28.5" customHeight="1" x14ac:dyDescent="0.2">
      <c r="A43" s="1351">
        <v>15</v>
      </c>
      <c r="B43" s="1343" t="s">
        <v>97</v>
      </c>
      <c r="C43" s="1353"/>
      <c r="D43" s="607">
        <f t="shared" si="0"/>
        <v>100</v>
      </c>
      <c r="E43" s="1454"/>
      <c r="F43" s="408"/>
      <c r="G43" s="1612">
        <v>100</v>
      </c>
      <c r="H43" s="573"/>
      <c r="I43" s="1352">
        <v>292</v>
      </c>
      <c r="J43" s="608"/>
      <c r="K43" s="1298" t="s">
        <v>98</v>
      </c>
    </row>
    <row r="44" spans="1:11" s="372" customFormat="1" ht="10.5" customHeight="1" x14ac:dyDescent="0.2">
      <c r="A44" s="614"/>
      <c r="B44" s="1872" t="s">
        <v>182</v>
      </c>
      <c r="C44" s="615"/>
      <c r="D44" s="617">
        <f>G44+F44</f>
        <v>4216330</v>
      </c>
      <c r="E44" s="751"/>
      <c r="F44" s="380">
        <f>F4</f>
        <v>0</v>
      </c>
      <c r="G44" s="618">
        <f>G4</f>
        <v>4216330</v>
      </c>
      <c r="H44" s="616"/>
      <c r="I44" s="619">
        <v>211</v>
      </c>
      <c r="J44" s="620"/>
      <c r="K44" s="621"/>
    </row>
    <row r="45" spans="1:11" s="372" customFormat="1" ht="10.5" customHeight="1" x14ac:dyDescent="0.2">
      <c r="A45" s="614"/>
      <c r="B45" s="1873"/>
      <c r="C45" s="615"/>
      <c r="D45" s="617">
        <f t="shared" si="0"/>
        <v>600</v>
      </c>
      <c r="E45" s="751"/>
      <c r="F45" s="380"/>
      <c r="G45" s="618">
        <f>G5</f>
        <v>600</v>
      </c>
      <c r="H45" s="616"/>
      <c r="I45" s="619">
        <v>212</v>
      </c>
      <c r="J45" s="620"/>
      <c r="K45" s="621"/>
    </row>
    <row r="46" spans="1:11" s="372" customFormat="1" ht="10.5" customHeight="1" x14ac:dyDescent="0.2">
      <c r="A46" s="614"/>
      <c r="B46" s="1873"/>
      <c r="C46" s="615"/>
      <c r="D46" s="617">
        <f>G46+F46</f>
        <v>1273332</v>
      </c>
      <c r="E46" s="751"/>
      <c r="F46" s="380">
        <f>F6</f>
        <v>0</v>
      </c>
      <c r="G46" s="618">
        <f>G6</f>
        <v>1273332</v>
      </c>
      <c r="H46" s="616"/>
      <c r="I46" s="619">
        <v>213</v>
      </c>
      <c r="J46" s="620"/>
      <c r="K46" s="621"/>
    </row>
    <row r="47" spans="1:11" s="372" customFormat="1" ht="10.5" customHeight="1" x14ac:dyDescent="0.2">
      <c r="A47" s="614"/>
      <c r="B47" s="1873"/>
      <c r="C47" s="615"/>
      <c r="D47" s="617">
        <f t="shared" si="0"/>
        <v>37995</v>
      </c>
      <c r="E47" s="751"/>
      <c r="F47" s="380"/>
      <c r="G47" s="618">
        <f>G7+G8+G9+G10+G11+G13+G12+G14</f>
        <v>37995</v>
      </c>
      <c r="H47" s="616"/>
      <c r="I47" s="619">
        <v>221</v>
      </c>
      <c r="J47" s="620"/>
      <c r="K47" s="621"/>
    </row>
    <row r="48" spans="1:11" s="372" customFormat="1" ht="10.5" customHeight="1" x14ac:dyDescent="0.2">
      <c r="A48" s="614"/>
      <c r="B48" s="1873"/>
      <c r="C48" s="615"/>
      <c r="D48" s="617">
        <f t="shared" si="0"/>
        <v>34000</v>
      </c>
      <c r="E48" s="751"/>
      <c r="F48" s="380"/>
      <c r="G48" s="618">
        <f>G15</f>
        <v>34000</v>
      </c>
      <c r="H48" s="616"/>
      <c r="I48" s="619">
        <v>222</v>
      </c>
      <c r="J48" s="620"/>
      <c r="K48" s="621"/>
    </row>
    <row r="49" spans="1:11" s="372" customFormat="1" ht="10.5" customHeight="1" x14ac:dyDescent="0.2">
      <c r="A49" s="614"/>
      <c r="B49" s="1873"/>
      <c r="C49" s="615"/>
      <c r="D49" s="617">
        <f t="shared" si="0"/>
        <v>297538</v>
      </c>
      <c r="E49" s="751"/>
      <c r="F49" s="380"/>
      <c r="G49" s="618">
        <f>G16+G17+G18+G19</f>
        <v>297538</v>
      </c>
      <c r="H49" s="616"/>
      <c r="I49" s="619">
        <v>223</v>
      </c>
      <c r="J49" s="620"/>
      <c r="K49" s="621"/>
    </row>
    <row r="50" spans="1:11" s="372" customFormat="1" ht="10.5" customHeight="1" x14ac:dyDescent="0.2">
      <c r="A50" s="614"/>
      <c r="B50" s="1873"/>
      <c r="C50" s="615"/>
      <c r="D50" s="617">
        <f t="shared" si="0"/>
        <v>37520</v>
      </c>
      <c r="E50" s="751"/>
      <c r="F50" s="380"/>
      <c r="G50" s="618">
        <f>G20+G21+G22+G23</f>
        <v>37520</v>
      </c>
      <c r="H50" s="616"/>
      <c r="I50" s="1177" t="s">
        <v>601</v>
      </c>
      <c r="J50" s="620"/>
      <c r="K50" s="621"/>
    </row>
    <row r="51" spans="1:11" s="372" customFormat="1" ht="10.5" customHeight="1" x14ac:dyDescent="0.2">
      <c r="A51" s="614"/>
      <c r="B51" s="1873"/>
      <c r="C51" s="615"/>
      <c r="D51" s="617">
        <f t="shared" si="0"/>
        <v>102800</v>
      </c>
      <c r="E51" s="751"/>
      <c r="F51" s="380"/>
      <c r="G51" s="618">
        <f>G24+G25+G26+G27+G28+G30+G29</f>
        <v>102800</v>
      </c>
      <c r="H51" s="616"/>
      <c r="I51" s="619">
        <v>226</v>
      </c>
      <c r="J51" s="620"/>
      <c r="K51" s="621"/>
    </row>
    <row r="52" spans="1:11" s="372" customFormat="1" ht="10.5" customHeight="1" x14ac:dyDescent="0.2">
      <c r="A52" s="614"/>
      <c r="B52" s="1873"/>
      <c r="C52" s="615"/>
      <c r="D52" s="617">
        <f>G52+F52</f>
        <v>25000</v>
      </c>
      <c r="E52" s="751"/>
      <c r="F52" s="380">
        <f>F31</f>
        <v>0</v>
      </c>
      <c r="G52" s="618">
        <f>G31</f>
        <v>25000</v>
      </c>
      <c r="H52" s="616"/>
      <c r="I52" s="619">
        <v>266</v>
      </c>
      <c r="J52" s="620"/>
      <c r="K52" s="621"/>
    </row>
    <row r="53" spans="1:11" s="372" customFormat="1" ht="10.5" customHeight="1" x14ac:dyDescent="0.2">
      <c r="A53" s="614"/>
      <c r="B53" s="1873"/>
      <c r="C53" s="615"/>
      <c r="D53" s="617">
        <f t="shared" si="0"/>
        <v>250500</v>
      </c>
      <c r="E53" s="751"/>
      <c r="F53" s="380"/>
      <c r="G53" s="618">
        <f>G32+G33+G34</f>
        <v>250500</v>
      </c>
      <c r="H53" s="616"/>
      <c r="I53" s="619">
        <v>310</v>
      </c>
      <c r="J53" s="620"/>
      <c r="K53" s="621"/>
    </row>
    <row r="54" spans="1:11" s="372" customFormat="1" ht="10.5" customHeight="1" x14ac:dyDescent="0.2">
      <c r="A54" s="614"/>
      <c r="B54" s="1873"/>
      <c r="C54" s="615"/>
      <c r="D54" s="617">
        <f>G54</f>
        <v>16750</v>
      </c>
      <c r="E54" s="751"/>
      <c r="F54" s="380"/>
      <c r="G54" s="618">
        <f>G35</f>
        <v>16750</v>
      </c>
      <c r="H54" s="616"/>
      <c r="I54" s="619">
        <v>344</v>
      </c>
      <c r="J54" s="620"/>
      <c r="K54" s="621"/>
    </row>
    <row r="55" spans="1:11" s="372" customFormat="1" ht="10.5" customHeight="1" x14ac:dyDescent="0.2">
      <c r="A55" s="614"/>
      <c r="B55" s="1873"/>
      <c r="C55" s="615"/>
      <c r="D55" s="617">
        <f>G55</f>
        <v>5355</v>
      </c>
      <c r="E55" s="751"/>
      <c r="F55" s="380"/>
      <c r="G55" s="618">
        <f>G36</f>
        <v>5355</v>
      </c>
      <c r="H55" s="616"/>
      <c r="I55" s="619">
        <v>345</v>
      </c>
      <c r="J55" s="620"/>
      <c r="K55" s="621"/>
    </row>
    <row r="56" spans="1:11" s="372" customFormat="1" ht="10.5" customHeight="1" x14ac:dyDescent="0.2">
      <c r="A56" s="614"/>
      <c r="B56" s="1873"/>
      <c r="C56" s="615"/>
      <c r="D56" s="617">
        <f t="shared" si="0"/>
        <v>147541</v>
      </c>
      <c r="E56" s="751"/>
      <c r="F56" s="380"/>
      <c r="G56" s="618">
        <f>G37+G38+G39+G40+G41</f>
        <v>147541</v>
      </c>
      <c r="H56" s="616"/>
      <c r="I56" s="619">
        <v>346</v>
      </c>
      <c r="J56" s="620"/>
      <c r="K56" s="621"/>
    </row>
    <row r="57" spans="1:11" s="372" customFormat="1" ht="10.5" customHeight="1" x14ac:dyDescent="0.2">
      <c r="A57" s="614"/>
      <c r="B57" s="1873"/>
      <c r="C57" s="615"/>
      <c r="D57" s="617">
        <f t="shared" si="0"/>
        <v>10640</v>
      </c>
      <c r="E57" s="751"/>
      <c r="F57" s="380"/>
      <c r="G57" s="618">
        <f>G42</f>
        <v>10640</v>
      </c>
      <c r="H57" s="616"/>
      <c r="I57" s="619">
        <v>291</v>
      </c>
      <c r="J57" s="620"/>
      <c r="K57" s="621"/>
    </row>
    <row r="58" spans="1:11" s="372" customFormat="1" ht="10.5" customHeight="1" thickBot="1" x14ac:dyDescent="0.25">
      <c r="A58" s="614"/>
      <c r="B58" s="2078"/>
      <c r="C58" s="615"/>
      <c r="D58" s="617">
        <f t="shared" si="0"/>
        <v>100</v>
      </c>
      <c r="E58" s="751"/>
      <c r="F58" s="380"/>
      <c r="G58" s="618">
        <f>G43</f>
        <v>100</v>
      </c>
      <c r="H58" s="616"/>
      <c r="I58" s="619">
        <v>292</v>
      </c>
      <c r="J58" s="620"/>
      <c r="K58" s="621"/>
    </row>
    <row r="59" spans="1:11" ht="32.25" customHeight="1" x14ac:dyDescent="0.25">
      <c r="A59" s="652" t="s">
        <v>121</v>
      </c>
      <c r="B59" s="410" t="s">
        <v>67</v>
      </c>
      <c r="C59" s="915"/>
      <c r="D59" s="916">
        <f>D115</f>
        <v>90000</v>
      </c>
      <c r="E59" s="917"/>
      <c r="F59" s="918"/>
      <c r="G59" s="918">
        <f>G115</f>
        <v>90000</v>
      </c>
      <c r="H59" s="919"/>
      <c r="I59" s="920"/>
      <c r="J59" s="917"/>
      <c r="K59" s="921"/>
    </row>
    <row r="60" spans="1:11" ht="25.5" customHeight="1" x14ac:dyDescent="0.25">
      <c r="A60" s="302"/>
      <c r="B60" s="411" t="s">
        <v>27</v>
      </c>
      <c r="C60" s="412" t="s">
        <v>9</v>
      </c>
      <c r="D60" s="17"/>
      <c r="E60" s="45"/>
      <c r="F60" s="18"/>
      <c r="G60" s="18"/>
      <c r="H60" s="310"/>
      <c r="I60" s="556"/>
      <c r="J60" s="255"/>
      <c r="K60" s="42"/>
    </row>
    <row r="61" spans="1:11" ht="12.75" customHeight="1" x14ac:dyDescent="0.25">
      <c r="A61" s="423" t="s">
        <v>8</v>
      </c>
      <c r="B61" s="1900" t="s">
        <v>452</v>
      </c>
      <c r="C61" s="326" t="s">
        <v>21</v>
      </c>
      <c r="D61" s="528">
        <f>G61</f>
        <v>2000</v>
      </c>
      <c r="E61" s="9"/>
      <c r="F61" s="532"/>
      <c r="G61" s="532">
        <v>2000</v>
      </c>
      <c r="H61" s="2"/>
      <c r="I61" s="560">
        <v>346</v>
      </c>
      <c r="J61" s="1377"/>
      <c r="K61" s="1675" t="s">
        <v>456</v>
      </c>
    </row>
    <row r="62" spans="1:11" ht="12" customHeight="1" x14ac:dyDescent="0.25">
      <c r="A62" s="5"/>
      <c r="B62" s="1910"/>
      <c r="C62" s="467"/>
      <c r="D62" s="13">
        <f>G62</f>
        <v>3000</v>
      </c>
      <c r="E62" s="3"/>
      <c r="F62" s="32"/>
      <c r="G62" s="32">
        <v>3000</v>
      </c>
      <c r="H62" s="47"/>
      <c r="I62" s="559">
        <v>349</v>
      </c>
      <c r="J62" s="1377"/>
      <c r="K62" s="1676" t="s">
        <v>32</v>
      </c>
    </row>
    <row r="63" spans="1:11" ht="12" customHeight="1" x14ac:dyDescent="0.25">
      <c r="A63" s="5"/>
      <c r="B63" s="893" t="s">
        <v>11</v>
      </c>
      <c r="C63" s="467"/>
      <c r="D63" s="17">
        <f t="shared" ref="D63" si="1">G63</f>
        <v>5000</v>
      </c>
      <c r="E63" s="682"/>
      <c r="F63" s="21"/>
      <c r="G63" s="21">
        <f>G61+G62</f>
        <v>5000</v>
      </c>
      <c r="H63" s="310"/>
      <c r="I63" s="560"/>
      <c r="J63" s="1378"/>
      <c r="K63" s="683"/>
    </row>
    <row r="64" spans="1:11" s="409" customFormat="1" ht="13.5" customHeight="1" x14ac:dyDescent="0.25">
      <c r="A64" s="413" t="s">
        <v>13</v>
      </c>
      <c r="B64" s="1900" t="s">
        <v>379</v>
      </c>
      <c r="C64" s="1300" t="s">
        <v>10</v>
      </c>
      <c r="D64" s="13">
        <f>G64</f>
        <v>0</v>
      </c>
      <c r="E64" s="1580"/>
      <c r="F64" s="14"/>
      <c r="G64" s="14">
        <v>0</v>
      </c>
      <c r="H64" s="47"/>
      <c r="I64" s="559">
        <v>349</v>
      </c>
      <c r="J64" s="415"/>
      <c r="K64" s="1677" t="s">
        <v>32</v>
      </c>
    </row>
    <row r="65" spans="1:11" s="409" customFormat="1" ht="13.5" customHeight="1" x14ac:dyDescent="0.25">
      <c r="A65" s="413"/>
      <c r="B65" s="1910"/>
      <c r="C65" s="1551"/>
      <c r="D65" s="13">
        <f>G65</f>
        <v>6000</v>
      </c>
      <c r="E65" s="1580"/>
      <c r="F65" s="14"/>
      <c r="G65" s="14">
        <v>6000</v>
      </c>
      <c r="H65" s="47"/>
      <c r="I65" s="559">
        <v>346</v>
      </c>
      <c r="J65" s="418"/>
      <c r="K65" s="191" t="s">
        <v>457</v>
      </c>
    </row>
    <row r="66" spans="1:11" s="409" customFormat="1" ht="10.5" customHeight="1" x14ac:dyDescent="0.25">
      <c r="A66" s="420"/>
      <c r="B66" s="890" t="s">
        <v>11</v>
      </c>
      <c r="C66" s="412"/>
      <c r="D66" s="17">
        <f>D64+D65</f>
        <v>6000</v>
      </c>
      <c r="E66" s="45"/>
      <c r="F66" s="18"/>
      <c r="G66" s="18">
        <f>G64+G65</f>
        <v>6000</v>
      </c>
      <c r="H66" s="310"/>
      <c r="I66" s="556"/>
      <c r="J66" s="422"/>
      <c r="K66" s="314"/>
    </row>
    <row r="67" spans="1:11" ht="11.1" customHeight="1" x14ac:dyDescent="0.25">
      <c r="A67" s="341"/>
      <c r="B67" s="2166" t="s">
        <v>74</v>
      </c>
      <c r="C67" s="315" t="s">
        <v>9</v>
      </c>
      <c r="D67" s="319">
        <f>G67</f>
        <v>8000</v>
      </c>
      <c r="E67" s="431"/>
      <c r="F67" s="320"/>
      <c r="G67" s="320">
        <f>G61+G65</f>
        <v>8000</v>
      </c>
      <c r="H67" s="321"/>
      <c r="I67" s="553">
        <v>346</v>
      </c>
      <c r="J67" s="431"/>
      <c r="K67" s="44"/>
    </row>
    <row r="68" spans="1:11" ht="11.1" customHeight="1" x14ac:dyDescent="0.25">
      <c r="A68" s="432"/>
      <c r="B68" s="2098"/>
      <c r="C68" s="24"/>
      <c r="D68" s="319">
        <f>G68</f>
        <v>3000</v>
      </c>
      <c r="E68" s="431"/>
      <c r="F68" s="320"/>
      <c r="G68" s="320">
        <f>G62</f>
        <v>3000</v>
      </c>
      <c r="H68" s="321"/>
      <c r="I68" s="553">
        <v>349</v>
      </c>
      <c r="J68" s="431"/>
      <c r="K68" s="44"/>
    </row>
    <row r="69" spans="1:11" ht="11.1" customHeight="1" x14ac:dyDescent="0.25">
      <c r="A69" s="346"/>
      <c r="B69" s="318" t="s">
        <v>11</v>
      </c>
      <c r="C69" s="28"/>
      <c r="D69" s="319">
        <f>G69</f>
        <v>11000</v>
      </c>
      <c r="E69" s="320"/>
      <c r="F69" s="320"/>
      <c r="G69" s="320">
        <f>G67+G68</f>
        <v>11000</v>
      </c>
      <c r="H69" s="321"/>
      <c r="I69" s="553"/>
      <c r="J69" s="431"/>
      <c r="K69" s="44"/>
    </row>
    <row r="70" spans="1:11" ht="11.1" customHeight="1" x14ac:dyDescent="0.25">
      <c r="A70" s="423"/>
      <c r="B70" s="2199" t="s">
        <v>27</v>
      </c>
      <c r="C70" s="1300" t="s">
        <v>12</v>
      </c>
      <c r="D70" s="131"/>
      <c r="E70" s="757"/>
      <c r="F70" s="55"/>
      <c r="G70" s="55"/>
      <c r="H70" s="414"/>
      <c r="I70" s="557"/>
      <c r="J70" s="415"/>
      <c r="K70" s="314"/>
    </row>
    <row r="71" spans="1:11" ht="12.75" customHeight="1" x14ac:dyDescent="0.25">
      <c r="A71" s="420"/>
      <c r="B71" s="2200"/>
      <c r="C71" s="4"/>
      <c r="D71" s="30"/>
      <c r="E71" s="416"/>
      <c r="F71" s="31"/>
      <c r="G71" s="31"/>
      <c r="H71" s="417"/>
      <c r="I71" s="558"/>
      <c r="J71" s="422"/>
      <c r="K71" s="433"/>
    </row>
    <row r="72" spans="1:11" s="409" customFormat="1" ht="13.5" customHeight="1" x14ac:dyDescent="0.25">
      <c r="A72" s="413" t="s">
        <v>8</v>
      </c>
      <c r="B72" s="1900" t="s">
        <v>453</v>
      </c>
      <c r="C72" s="1300" t="s">
        <v>10</v>
      </c>
      <c r="D72" s="13">
        <f>G72</f>
        <v>10000</v>
      </c>
      <c r="E72" s="1457"/>
      <c r="F72" s="14"/>
      <c r="G72" s="14">
        <v>10000</v>
      </c>
      <c r="H72" s="47"/>
      <c r="I72" s="559">
        <v>349</v>
      </c>
      <c r="J72" s="415"/>
      <c r="K72" s="1677" t="s">
        <v>32</v>
      </c>
    </row>
    <row r="73" spans="1:11" s="409" customFormat="1" ht="13.5" customHeight="1" x14ac:dyDescent="0.25">
      <c r="A73" s="413"/>
      <c r="B73" s="1910"/>
      <c r="C73" s="1301"/>
      <c r="D73" s="13">
        <f>G73</f>
        <v>5000</v>
      </c>
      <c r="E73" s="1457"/>
      <c r="F73" s="14"/>
      <c r="G73" s="14">
        <v>5000</v>
      </c>
      <c r="H73" s="47"/>
      <c r="I73" s="559">
        <v>346</v>
      </c>
      <c r="J73" s="418"/>
      <c r="K73" s="191" t="s">
        <v>458</v>
      </c>
    </row>
    <row r="74" spans="1:11" s="409" customFormat="1" ht="21.75" customHeight="1" x14ac:dyDescent="0.25">
      <c r="A74" s="413"/>
      <c r="B74" s="1867"/>
      <c r="C74" s="1301"/>
      <c r="D74" s="15"/>
      <c r="E74" s="1458"/>
      <c r="F74" s="16"/>
      <c r="G74" s="16"/>
      <c r="H74" s="22"/>
      <c r="I74" s="1678"/>
      <c r="J74" s="418"/>
      <c r="K74" s="488"/>
    </row>
    <row r="75" spans="1:11" s="409" customFormat="1" ht="10.5" customHeight="1" x14ac:dyDescent="0.25">
      <c r="A75" s="420"/>
      <c r="B75" s="890" t="s">
        <v>11</v>
      </c>
      <c r="C75" s="412"/>
      <c r="D75" s="17">
        <f>D72+D73</f>
        <v>15000</v>
      </c>
      <c r="E75" s="45"/>
      <c r="F75" s="18"/>
      <c r="G75" s="18">
        <f>G72+G73</f>
        <v>15000</v>
      </c>
      <c r="H75" s="310"/>
      <c r="I75" s="560"/>
      <c r="J75" s="422"/>
      <c r="K75" s="314"/>
    </row>
    <row r="76" spans="1:11" ht="13.5" customHeight="1" x14ac:dyDescent="0.25">
      <c r="A76" s="413" t="s">
        <v>13</v>
      </c>
      <c r="B76" s="2198" t="s">
        <v>302</v>
      </c>
      <c r="C76" s="1300" t="s">
        <v>23</v>
      </c>
      <c r="D76" s="13">
        <f>G76</f>
        <v>6000</v>
      </c>
      <c r="E76" s="1457"/>
      <c r="F76" s="14"/>
      <c r="G76" s="14">
        <v>6000</v>
      </c>
      <c r="H76" s="47"/>
      <c r="I76" s="559">
        <v>349</v>
      </c>
      <c r="J76" s="415"/>
      <c r="K76" s="1677" t="s">
        <v>32</v>
      </c>
    </row>
    <row r="77" spans="1:11" ht="13.5" customHeight="1" x14ac:dyDescent="0.25">
      <c r="A77" s="413"/>
      <c r="B77" s="1887"/>
      <c r="C77" s="1301"/>
      <c r="D77" s="19"/>
      <c r="E77" s="1379"/>
      <c r="F77" s="20"/>
      <c r="G77" s="20"/>
      <c r="H77" s="419"/>
      <c r="I77" s="1678"/>
      <c r="J77" s="418"/>
      <c r="K77" s="488"/>
    </row>
    <row r="78" spans="1:11" ht="11.25" customHeight="1" x14ac:dyDescent="0.25">
      <c r="A78" s="413"/>
      <c r="B78" s="1888"/>
      <c r="C78" s="4"/>
      <c r="D78" s="13">
        <f>G78</f>
        <v>5000</v>
      </c>
      <c r="E78" s="1457"/>
      <c r="F78" s="14"/>
      <c r="G78" s="14">
        <v>5000</v>
      </c>
      <c r="H78" s="47"/>
      <c r="I78" s="559">
        <v>346</v>
      </c>
      <c r="J78" s="418"/>
      <c r="K78" s="1679" t="s">
        <v>459</v>
      </c>
    </row>
    <row r="79" spans="1:11" s="409" customFormat="1" ht="11.25" customHeight="1" x14ac:dyDescent="0.25">
      <c r="A79" s="420"/>
      <c r="B79" s="889" t="s">
        <v>11</v>
      </c>
      <c r="C79" s="412"/>
      <c r="D79" s="17">
        <f>G79</f>
        <v>11000</v>
      </c>
      <c r="E79" s="45"/>
      <c r="F79" s="18"/>
      <c r="G79" s="18">
        <f>G76+G78</f>
        <v>11000</v>
      </c>
      <c r="H79" s="310"/>
      <c r="I79" s="556"/>
      <c r="J79" s="422"/>
      <c r="K79" s="42"/>
    </row>
    <row r="80" spans="1:11" s="409" customFormat="1" ht="13.5" customHeight="1" x14ac:dyDescent="0.25">
      <c r="A80" s="703" t="s">
        <v>2</v>
      </c>
      <c r="B80" s="2197" t="s">
        <v>454</v>
      </c>
      <c r="C80" s="704" t="s">
        <v>14</v>
      </c>
      <c r="D80" s="709">
        <f>G80</f>
        <v>10000</v>
      </c>
      <c r="E80" s="1456"/>
      <c r="F80" s="525"/>
      <c r="G80" s="525">
        <v>10000</v>
      </c>
      <c r="H80" s="710"/>
      <c r="I80" s="1680">
        <v>349</v>
      </c>
      <c r="J80" s="1376"/>
      <c r="K80" s="1682" t="s">
        <v>32</v>
      </c>
    </row>
    <row r="81" spans="1:11" s="409" customFormat="1" ht="13.5" customHeight="1" x14ac:dyDescent="0.25">
      <c r="A81" s="703"/>
      <c r="B81" s="1867"/>
      <c r="C81" s="706"/>
      <c r="D81" s="1285">
        <f>G81</f>
        <v>4000</v>
      </c>
      <c r="E81" s="1286"/>
      <c r="F81" s="1286"/>
      <c r="G81" s="1286">
        <v>4000</v>
      </c>
      <c r="H81" s="1287"/>
      <c r="I81" s="1681">
        <v>346</v>
      </c>
      <c r="J81" s="707"/>
      <c r="K81" s="1288" t="s">
        <v>455</v>
      </c>
    </row>
    <row r="82" spans="1:11" s="409" customFormat="1" ht="12" customHeight="1" x14ac:dyDescent="0.25">
      <c r="A82" s="705"/>
      <c r="B82" s="891" t="s">
        <v>11</v>
      </c>
      <c r="C82" s="1289"/>
      <c r="D82" s="1290">
        <f>D80+D81</f>
        <v>14000</v>
      </c>
      <c r="E82" s="708"/>
      <c r="F82" s="1291"/>
      <c r="G82" s="1291">
        <f>G80+G81</f>
        <v>14000</v>
      </c>
      <c r="H82" s="1292"/>
      <c r="I82" s="1293"/>
      <c r="J82" s="708"/>
      <c r="K82" s="1294"/>
    </row>
    <row r="83" spans="1:11" s="409" customFormat="1" ht="13.5" customHeight="1" x14ac:dyDescent="0.25">
      <c r="A83" s="703" t="s">
        <v>3</v>
      </c>
      <c r="B83" s="2197" t="s">
        <v>460</v>
      </c>
      <c r="C83" s="704" t="s">
        <v>14</v>
      </c>
      <c r="D83" s="709">
        <f>G83</f>
        <v>10000</v>
      </c>
      <c r="E83" s="1625"/>
      <c r="F83" s="525"/>
      <c r="G83" s="525">
        <v>10000</v>
      </c>
      <c r="H83" s="710"/>
      <c r="I83" s="1680">
        <v>349</v>
      </c>
      <c r="J83" s="1629"/>
      <c r="K83" s="1682" t="s">
        <v>32</v>
      </c>
    </row>
    <row r="84" spans="1:11" s="409" customFormat="1" ht="13.5" customHeight="1" x14ac:dyDescent="0.25">
      <c r="A84" s="703"/>
      <c r="B84" s="1867"/>
      <c r="C84" s="706"/>
      <c r="D84" s="1285">
        <f>G84</f>
        <v>3000</v>
      </c>
      <c r="E84" s="1286"/>
      <c r="F84" s="1286"/>
      <c r="G84" s="1286">
        <v>3000</v>
      </c>
      <c r="H84" s="1287"/>
      <c r="I84" s="1681">
        <v>346</v>
      </c>
      <c r="J84" s="707"/>
      <c r="K84" s="1288" t="s">
        <v>455</v>
      </c>
    </row>
    <row r="85" spans="1:11" s="409" customFormat="1" ht="12" customHeight="1" x14ac:dyDescent="0.25">
      <c r="A85" s="705"/>
      <c r="B85" s="891" t="s">
        <v>11</v>
      </c>
      <c r="C85" s="1289"/>
      <c r="D85" s="1290">
        <f>D83+D84</f>
        <v>13000</v>
      </c>
      <c r="E85" s="708"/>
      <c r="F85" s="1291"/>
      <c r="G85" s="1291">
        <f>G83+G84</f>
        <v>13000</v>
      </c>
      <c r="H85" s="1292"/>
      <c r="I85" s="1293"/>
      <c r="J85" s="708"/>
      <c r="K85" s="1294"/>
    </row>
    <row r="86" spans="1:11" ht="11.25" customHeight="1" x14ac:dyDescent="0.25">
      <c r="A86" s="432"/>
      <c r="B86" s="2196" t="s">
        <v>461</v>
      </c>
      <c r="C86" s="24"/>
      <c r="D86" s="319">
        <f t="shared" ref="D86:D87" si="2">G86</f>
        <v>17000</v>
      </c>
      <c r="E86" s="431"/>
      <c r="F86" s="320"/>
      <c r="G86" s="320">
        <f>G73+G78+G81+G84</f>
        <v>17000</v>
      </c>
      <c r="H86" s="321"/>
      <c r="I86" s="553">
        <v>346</v>
      </c>
      <c r="J86" s="431"/>
      <c r="K86" s="317"/>
    </row>
    <row r="87" spans="1:11" ht="10.5" customHeight="1" x14ac:dyDescent="0.25">
      <c r="A87" s="432"/>
      <c r="B87" s="2196"/>
      <c r="C87" s="24"/>
      <c r="D87" s="434">
        <f t="shared" si="2"/>
        <v>36000</v>
      </c>
      <c r="E87" s="35"/>
      <c r="F87" s="36"/>
      <c r="G87" s="36">
        <f>G72+G76+G80+G83</f>
        <v>36000</v>
      </c>
      <c r="H87" s="435"/>
      <c r="I87" s="561">
        <v>349</v>
      </c>
      <c r="J87" s="35"/>
      <c r="K87" s="317"/>
    </row>
    <row r="88" spans="1:11" ht="11.25" customHeight="1" x14ac:dyDescent="0.25">
      <c r="A88" s="346"/>
      <c r="B88" s="894" t="s">
        <v>11</v>
      </c>
      <c r="C88" s="28"/>
      <c r="D88" s="331">
        <f>G88</f>
        <v>53000</v>
      </c>
      <c r="E88" s="431"/>
      <c r="F88" s="320"/>
      <c r="G88" s="320">
        <f>G86+G87</f>
        <v>53000</v>
      </c>
      <c r="H88" s="321"/>
      <c r="I88" s="553"/>
      <c r="J88" s="431"/>
      <c r="K88" s="44"/>
    </row>
    <row r="89" spans="1:11" ht="12.75" customHeight="1" x14ac:dyDescent="0.25">
      <c r="A89" s="437"/>
      <c r="B89" s="2194" t="s">
        <v>26</v>
      </c>
      <c r="C89" s="438" t="s">
        <v>15</v>
      </c>
      <c r="D89" s="424"/>
      <c r="E89" s="425"/>
      <c r="F89" s="1128"/>
      <c r="G89" s="425"/>
      <c r="H89" s="426"/>
      <c r="I89" s="562"/>
      <c r="J89" s="437"/>
      <c r="K89" s="425"/>
    </row>
    <row r="90" spans="1:11" ht="12" customHeight="1" x14ac:dyDescent="0.25">
      <c r="A90" s="439"/>
      <c r="B90" s="2195"/>
      <c r="C90" s="440"/>
      <c r="D90" s="182"/>
      <c r="E90" s="54"/>
      <c r="F90" s="1129"/>
      <c r="G90" s="54"/>
      <c r="H90" s="183"/>
      <c r="I90" s="563"/>
      <c r="J90" s="418"/>
      <c r="K90" s="442"/>
    </row>
    <row r="91" spans="1:11" ht="11.25" customHeight="1" x14ac:dyDescent="0.25">
      <c r="A91" s="425" t="s">
        <v>8</v>
      </c>
      <c r="B91" s="2201" t="s">
        <v>179</v>
      </c>
      <c r="C91" s="443" t="s">
        <v>462</v>
      </c>
      <c r="D91" s="526">
        <f>G91</f>
        <v>3000</v>
      </c>
      <c r="E91" s="527"/>
      <c r="F91" s="1127"/>
      <c r="G91" s="527">
        <v>3000</v>
      </c>
      <c r="H91" s="533"/>
      <c r="I91" s="1683">
        <v>349</v>
      </c>
      <c r="J91" s="437"/>
      <c r="K91" s="1677" t="s">
        <v>45</v>
      </c>
    </row>
    <row r="92" spans="1:11" ht="11.25" customHeight="1" x14ac:dyDescent="0.25">
      <c r="A92" s="439"/>
      <c r="B92" s="2049"/>
      <c r="C92" s="441"/>
      <c r="D92" s="1206">
        <f>G92</f>
        <v>2000</v>
      </c>
      <c r="E92" s="1207"/>
      <c r="F92" s="1208"/>
      <c r="G92" s="1207">
        <v>2000</v>
      </c>
      <c r="H92" s="334"/>
      <c r="I92" s="1684">
        <v>346</v>
      </c>
      <c r="J92" s="444"/>
      <c r="K92" s="1675" t="s">
        <v>290</v>
      </c>
    </row>
    <row r="93" spans="1:11" ht="12" customHeight="1" x14ac:dyDescent="0.25">
      <c r="A93" s="535"/>
      <c r="B93" s="892" t="s">
        <v>11</v>
      </c>
      <c r="C93" s="536"/>
      <c r="D93" s="287">
        <f>D91+D92</f>
        <v>5000</v>
      </c>
      <c r="E93" s="289"/>
      <c r="F93" s="305"/>
      <c r="G93" s="289">
        <f>G91+G92</f>
        <v>5000</v>
      </c>
      <c r="H93" s="290"/>
      <c r="I93" s="1685"/>
      <c r="J93" s="537"/>
      <c r="K93" s="538"/>
    </row>
    <row r="94" spans="1:11" ht="11.25" customHeight="1" x14ac:dyDescent="0.25">
      <c r="A94" s="425" t="s">
        <v>13</v>
      </c>
      <c r="B94" s="2202" t="s">
        <v>463</v>
      </c>
      <c r="C94" s="443" t="s">
        <v>462</v>
      </c>
      <c r="D94" s="526">
        <f>G94</f>
        <v>2000</v>
      </c>
      <c r="E94" s="527"/>
      <c r="F94" s="1127"/>
      <c r="G94" s="527">
        <v>2000</v>
      </c>
      <c r="H94" s="533"/>
      <c r="I94" s="1683">
        <v>349</v>
      </c>
      <c r="J94" s="437"/>
      <c r="K94" s="1677" t="s">
        <v>45</v>
      </c>
    </row>
    <row r="95" spans="1:11" ht="11.25" customHeight="1" x14ac:dyDescent="0.25">
      <c r="A95" s="439"/>
      <c r="B95" s="2049"/>
      <c r="C95" s="441"/>
      <c r="D95" s="1206">
        <f>G95</f>
        <v>3000</v>
      </c>
      <c r="E95" s="1207"/>
      <c r="F95" s="1208"/>
      <c r="G95" s="1207">
        <v>3000</v>
      </c>
      <c r="H95" s="334"/>
      <c r="I95" s="1684">
        <v>346</v>
      </c>
      <c r="J95" s="444"/>
      <c r="K95" s="1675" t="s">
        <v>290</v>
      </c>
    </row>
    <row r="96" spans="1:11" ht="12" customHeight="1" x14ac:dyDescent="0.25">
      <c r="A96" s="535"/>
      <c r="B96" s="892" t="s">
        <v>11</v>
      </c>
      <c r="C96" s="536"/>
      <c r="D96" s="287">
        <f>D94+D95</f>
        <v>5000</v>
      </c>
      <c r="E96" s="289"/>
      <c r="F96" s="305"/>
      <c r="G96" s="289">
        <f>G94+G95</f>
        <v>5000</v>
      </c>
      <c r="H96" s="290"/>
      <c r="I96" s="564"/>
      <c r="J96" s="537"/>
      <c r="K96" s="538"/>
    </row>
    <row r="97" spans="1:11" ht="11.1" customHeight="1" x14ac:dyDescent="0.25">
      <c r="A97" s="432"/>
      <c r="B97" s="2098" t="s">
        <v>461</v>
      </c>
      <c r="C97" s="24"/>
      <c r="D97" s="357">
        <f>G97</f>
        <v>5000</v>
      </c>
      <c r="E97" s="358"/>
      <c r="F97" s="1132"/>
      <c r="G97" s="358">
        <f>G92+G95</f>
        <v>5000</v>
      </c>
      <c r="H97" s="361"/>
      <c r="I97" s="565">
        <v>346</v>
      </c>
      <c r="J97" s="445"/>
      <c r="K97" s="446"/>
    </row>
    <row r="98" spans="1:11" ht="10.5" customHeight="1" x14ac:dyDescent="0.25">
      <c r="A98" s="432"/>
      <c r="B98" s="2098"/>
      <c r="C98" s="24"/>
      <c r="D98" s="357">
        <f>G98</f>
        <v>5000</v>
      </c>
      <c r="E98" s="358"/>
      <c r="F98" s="1132"/>
      <c r="G98" s="358">
        <f>G91+G94</f>
        <v>5000</v>
      </c>
      <c r="H98" s="361"/>
      <c r="I98" s="565">
        <v>349</v>
      </c>
      <c r="J98" s="363"/>
      <c r="K98" s="447"/>
    </row>
    <row r="99" spans="1:11" ht="11.1" customHeight="1" x14ac:dyDescent="0.25">
      <c r="A99" s="539"/>
      <c r="B99" s="894" t="s">
        <v>11</v>
      </c>
      <c r="C99" s="540"/>
      <c r="D99" s="295">
        <f>G99</f>
        <v>10000</v>
      </c>
      <c r="E99" s="296"/>
      <c r="F99" s="311"/>
      <c r="G99" s="296">
        <f>G98+G97</f>
        <v>10000</v>
      </c>
      <c r="H99" s="11"/>
      <c r="I99" s="550"/>
      <c r="J99" s="480"/>
      <c r="K99" s="539"/>
    </row>
    <row r="100" spans="1:11" ht="11.1" customHeight="1" x14ac:dyDescent="0.25">
      <c r="A100" s="437"/>
      <c r="B100" s="2194" t="s">
        <v>26</v>
      </c>
      <c r="C100" s="438" t="s">
        <v>18</v>
      </c>
      <c r="D100" s="424"/>
      <c r="E100" s="425"/>
      <c r="F100" s="1128"/>
      <c r="G100" s="425"/>
      <c r="H100" s="426"/>
      <c r="I100" s="562"/>
      <c r="J100" s="437"/>
      <c r="K100" s="425"/>
    </row>
    <row r="101" spans="1:11" ht="16.5" customHeight="1" x14ac:dyDescent="0.25">
      <c r="A101" s="439"/>
      <c r="B101" s="2195"/>
      <c r="C101" s="441"/>
      <c r="D101" s="427"/>
      <c r="E101" s="428"/>
      <c r="F101" s="1133"/>
      <c r="G101" s="428"/>
      <c r="H101" s="429"/>
      <c r="I101" s="563"/>
      <c r="J101" s="418"/>
      <c r="K101" s="442"/>
    </row>
    <row r="102" spans="1:11" ht="11.1" customHeight="1" x14ac:dyDescent="0.25">
      <c r="A102" s="307" t="s">
        <v>8</v>
      </c>
      <c r="B102" s="2205" t="s">
        <v>380</v>
      </c>
      <c r="C102" s="668" t="s">
        <v>291</v>
      </c>
      <c r="D102" s="1686">
        <f>G102</f>
        <v>6000</v>
      </c>
      <c r="E102" s="1687"/>
      <c r="F102" s="1688"/>
      <c r="G102" s="1687">
        <v>6000</v>
      </c>
      <c r="H102" s="846"/>
      <c r="I102" s="1689">
        <v>349</v>
      </c>
      <c r="J102" s="1296"/>
      <c r="K102" s="465" t="s">
        <v>45</v>
      </c>
    </row>
    <row r="103" spans="1:11" ht="10.5" customHeight="1" x14ac:dyDescent="0.25">
      <c r="A103" s="1176"/>
      <c r="B103" s="2206"/>
      <c r="C103" s="671"/>
      <c r="D103" s="1686">
        <f>G103</f>
        <v>5000</v>
      </c>
      <c r="E103" s="1687"/>
      <c r="F103" s="1688"/>
      <c r="G103" s="1687">
        <v>5000</v>
      </c>
      <c r="H103" s="1690"/>
      <c r="I103" s="1689">
        <v>346</v>
      </c>
      <c r="J103" s="1297"/>
      <c r="K103" s="301" t="s">
        <v>290</v>
      </c>
    </row>
    <row r="104" spans="1:11" ht="11.1" customHeight="1" x14ac:dyDescent="0.25">
      <c r="A104" s="1176"/>
      <c r="B104" s="892" t="s">
        <v>11</v>
      </c>
      <c r="C104" s="672"/>
      <c r="D104" s="287">
        <f>G104</f>
        <v>11000</v>
      </c>
      <c r="E104" s="288"/>
      <c r="F104" s="305"/>
      <c r="G104" s="289">
        <f>G102+G103</f>
        <v>11000</v>
      </c>
      <c r="H104" s="846"/>
      <c r="I104" s="673"/>
      <c r="J104" s="46"/>
      <c r="K104" s="48"/>
    </row>
    <row r="105" spans="1:11" ht="11.25" customHeight="1" x14ac:dyDescent="0.25">
      <c r="A105" s="423" t="s">
        <v>13</v>
      </c>
      <c r="B105" s="1900" t="s">
        <v>180</v>
      </c>
      <c r="C105" s="500" t="s">
        <v>64</v>
      </c>
      <c r="D105" s="526">
        <f>G105</f>
        <v>5000</v>
      </c>
      <c r="E105" s="527"/>
      <c r="F105" s="1127"/>
      <c r="G105" s="527">
        <v>5000</v>
      </c>
      <c r="H105" s="335"/>
      <c r="I105" s="670">
        <v>346</v>
      </c>
      <c r="J105" s="669"/>
      <c r="K105" s="191" t="s">
        <v>464</v>
      </c>
    </row>
    <row r="106" spans="1:11" ht="11.25" customHeight="1" x14ac:dyDescent="0.25">
      <c r="A106" s="5"/>
      <c r="B106" s="1910"/>
      <c r="C106" s="501" t="s">
        <v>20</v>
      </c>
      <c r="D106" s="188"/>
      <c r="E106" s="186"/>
      <c r="F106" s="1130"/>
      <c r="G106" s="186"/>
      <c r="H106" s="187"/>
      <c r="I106" s="531"/>
      <c r="J106" s="529"/>
      <c r="K106" s="54"/>
    </row>
    <row r="107" spans="1:11" ht="11.25" customHeight="1" x14ac:dyDescent="0.25">
      <c r="A107" s="5"/>
      <c r="B107" s="1910"/>
      <c r="C107" s="530"/>
      <c r="D107" s="188"/>
      <c r="E107" s="186"/>
      <c r="F107" s="1130"/>
      <c r="G107" s="186"/>
      <c r="H107" s="187"/>
      <c r="I107" s="531"/>
      <c r="J107" s="529"/>
      <c r="K107" s="54"/>
    </row>
    <row r="108" spans="1:11" ht="3.75" customHeight="1" x14ac:dyDescent="0.25">
      <c r="A108" s="5"/>
      <c r="B108" s="1867"/>
      <c r="C108" s="530"/>
      <c r="D108" s="188"/>
      <c r="E108" s="186"/>
      <c r="F108" s="1130"/>
      <c r="G108" s="186"/>
      <c r="H108" s="187"/>
      <c r="I108" s="531"/>
      <c r="J108" s="529"/>
      <c r="K108" s="54"/>
    </row>
    <row r="109" spans="1:11" ht="12" customHeight="1" x14ac:dyDescent="0.25">
      <c r="A109" s="10"/>
      <c r="B109" s="889" t="s">
        <v>11</v>
      </c>
      <c r="C109" s="672"/>
      <c r="D109" s="332">
        <f>G109</f>
        <v>5000</v>
      </c>
      <c r="E109" s="333"/>
      <c r="F109" s="1131"/>
      <c r="G109" s="333">
        <f>G105</f>
        <v>5000</v>
      </c>
      <c r="H109" s="334"/>
      <c r="I109" s="673"/>
      <c r="J109" s="669"/>
      <c r="K109" s="51"/>
    </row>
    <row r="110" spans="1:11" ht="13.5" customHeight="1" x14ac:dyDescent="0.25">
      <c r="A110" s="432"/>
      <c r="B110" s="2098" t="s">
        <v>26</v>
      </c>
      <c r="C110" s="24" t="s">
        <v>18</v>
      </c>
      <c r="D110" s="359">
        <f>G110</f>
        <v>10000</v>
      </c>
      <c r="E110" s="360"/>
      <c r="F110" s="1134"/>
      <c r="G110" s="360">
        <f>G103+G105</f>
        <v>10000</v>
      </c>
      <c r="H110" s="361"/>
      <c r="I110" s="570">
        <v>346</v>
      </c>
      <c r="J110" s="534"/>
      <c r="K110" s="446"/>
    </row>
    <row r="111" spans="1:11" ht="13.5" customHeight="1" x14ac:dyDescent="0.25">
      <c r="A111" s="432"/>
      <c r="B111" s="2098"/>
      <c r="C111" s="24"/>
      <c r="D111" s="359">
        <f>G111</f>
        <v>6000</v>
      </c>
      <c r="E111" s="360"/>
      <c r="F111" s="1134"/>
      <c r="G111" s="360">
        <f>G102</f>
        <v>6000</v>
      </c>
      <c r="H111" s="361"/>
      <c r="I111" s="570">
        <v>349</v>
      </c>
      <c r="J111" s="534"/>
      <c r="K111" s="580"/>
    </row>
    <row r="112" spans="1:11" ht="13.5" customHeight="1" x14ac:dyDescent="0.25">
      <c r="A112" s="346"/>
      <c r="B112" s="895" t="s">
        <v>11</v>
      </c>
      <c r="C112" s="28"/>
      <c r="D112" s="357">
        <f>D110+D111</f>
        <v>16000</v>
      </c>
      <c r="E112" s="358"/>
      <c r="F112" s="1132"/>
      <c r="G112" s="358">
        <f>G110+G111</f>
        <v>16000</v>
      </c>
      <c r="H112" s="362"/>
      <c r="I112" s="566"/>
      <c r="J112" s="448"/>
      <c r="K112" s="447"/>
    </row>
    <row r="113" spans="1:11" ht="13.5" customHeight="1" x14ac:dyDescent="0.25">
      <c r="A113" s="451"/>
      <c r="B113" s="2203" t="s">
        <v>461</v>
      </c>
      <c r="C113" s="449"/>
      <c r="D113" s="1255">
        <f t="shared" ref="D113:D115" si="3">G113</f>
        <v>40000</v>
      </c>
      <c r="E113" s="1596"/>
      <c r="F113" s="366"/>
      <c r="G113" s="366">
        <f>G86+G97+G110+G67</f>
        <v>40000</v>
      </c>
      <c r="H113" s="456"/>
      <c r="I113" s="1597">
        <v>346</v>
      </c>
      <c r="J113" s="457"/>
      <c r="K113" s="581"/>
    </row>
    <row r="114" spans="1:11" ht="13.5" customHeight="1" x14ac:dyDescent="0.25">
      <c r="A114" s="351"/>
      <c r="B114" s="2204"/>
      <c r="C114" s="449"/>
      <c r="D114" s="364">
        <f t="shared" si="3"/>
        <v>50000</v>
      </c>
      <c r="E114" s="365"/>
      <c r="F114" s="365"/>
      <c r="G114" s="365">
        <f>G68+G87+G98+G111</f>
        <v>50000</v>
      </c>
      <c r="H114" s="452"/>
      <c r="I114" s="567">
        <v>349</v>
      </c>
      <c r="J114" s="453"/>
      <c r="K114" s="454"/>
    </row>
    <row r="115" spans="1:11" ht="13.5" customHeight="1" x14ac:dyDescent="0.25">
      <c r="A115" s="356"/>
      <c r="B115" s="896" t="s">
        <v>11</v>
      </c>
      <c r="C115" s="455"/>
      <c r="D115" s="1255">
        <f t="shared" si="3"/>
        <v>90000</v>
      </c>
      <c r="E115" s="366"/>
      <c r="F115" s="366"/>
      <c r="G115" s="366">
        <f>G114+G113</f>
        <v>90000</v>
      </c>
      <c r="H115" s="456"/>
      <c r="I115" s="568"/>
      <c r="J115" s="457"/>
      <c r="K115" s="458"/>
    </row>
    <row r="116" spans="1:11" s="372" customFormat="1" ht="32.25" customHeight="1" thickBot="1" x14ac:dyDescent="0.25">
      <c r="A116" s="1112" t="s">
        <v>386</v>
      </c>
      <c r="B116" s="1113" t="s">
        <v>335</v>
      </c>
      <c r="C116" s="1114" t="s">
        <v>50</v>
      </c>
      <c r="D116" s="1482">
        <f>G116+F116</f>
        <v>3190210</v>
      </c>
      <c r="E116" s="1483"/>
      <c r="F116" s="840">
        <f>F117</f>
        <v>3158300</v>
      </c>
      <c r="G116" s="1483">
        <f>G117</f>
        <v>31910</v>
      </c>
      <c r="H116" s="1115"/>
      <c r="I116" s="1116"/>
      <c r="J116" s="1117"/>
      <c r="K116" s="1118"/>
    </row>
    <row r="117" spans="1:11" s="372" customFormat="1" ht="57.75" customHeight="1" x14ac:dyDescent="0.2">
      <c r="A117" s="605"/>
      <c r="B117" s="1446" t="s">
        <v>583</v>
      </c>
      <c r="C117" s="853"/>
      <c r="D117" s="923">
        <f>G117+F117</f>
        <v>3190210</v>
      </c>
      <c r="E117" s="368"/>
      <c r="F117" s="367">
        <v>3158300</v>
      </c>
      <c r="G117" s="368">
        <v>31910</v>
      </c>
      <c r="H117" s="369"/>
      <c r="I117" s="375">
        <v>310</v>
      </c>
      <c r="J117" s="714"/>
      <c r="K117" s="610" t="s">
        <v>289</v>
      </c>
    </row>
    <row r="118" spans="1:11" s="52" customFormat="1" ht="14.25" customHeight="1" x14ac:dyDescent="0.25">
      <c r="A118" s="1119"/>
      <c r="B118" s="1119"/>
      <c r="C118" s="1120" t="s">
        <v>50</v>
      </c>
      <c r="D118" s="1484">
        <f>D117</f>
        <v>3190210</v>
      </c>
      <c r="E118" s="1484">
        <v>0</v>
      </c>
      <c r="F118" s="1485">
        <f>F117</f>
        <v>3158300</v>
      </c>
      <c r="G118" s="1484">
        <f>G117</f>
        <v>31910</v>
      </c>
      <c r="H118" s="1121"/>
      <c r="I118" s="1122"/>
      <c r="J118" s="1123"/>
      <c r="K118" s="1119"/>
    </row>
    <row r="119" spans="1:11" ht="13.5" customHeight="1" x14ac:dyDescent="0.25">
      <c r="A119"/>
      <c r="B119"/>
      <c r="C119"/>
      <c r="I119"/>
      <c r="J119"/>
      <c r="K119"/>
    </row>
    <row r="120" spans="1:11" ht="13.5" customHeight="1" x14ac:dyDescent="0.25">
      <c r="A120"/>
      <c r="B120"/>
      <c r="C120"/>
      <c r="I120"/>
      <c r="J120"/>
      <c r="K120"/>
    </row>
    <row r="121" spans="1:11" ht="13.5" customHeight="1" x14ac:dyDescent="0.25">
      <c r="A121"/>
      <c r="B121"/>
      <c r="C121"/>
      <c r="I121"/>
      <c r="J121"/>
      <c r="K121"/>
    </row>
    <row r="122" spans="1:11" ht="13.5" customHeight="1" x14ac:dyDescent="0.25">
      <c r="A122"/>
      <c r="B122"/>
      <c r="C122"/>
      <c r="I122"/>
      <c r="J122"/>
      <c r="K122"/>
    </row>
    <row r="123" spans="1:11" ht="12.75" customHeight="1" x14ac:dyDescent="0.25">
      <c r="A123"/>
      <c r="B123"/>
      <c r="C123"/>
      <c r="I123"/>
      <c r="J123"/>
      <c r="K123"/>
    </row>
    <row r="124" spans="1:11" ht="13.5" customHeight="1" x14ac:dyDescent="0.25">
      <c r="A124"/>
      <c r="B124"/>
      <c r="C124"/>
      <c r="I124"/>
      <c r="J124"/>
      <c r="K124"/>
    </row>
    <row r="125" spans="1:11" ht="12.75" customHeight="1" x14ac:dyDescent="0.25">
      <c r="A125"/>
      <c r="B125"/>
      <c r="C125"/>
      <c r="I125"/>
      <c r="J125"/>
      <c r="K125"/>
    </row>
    <row r="126" spans="1:11" ht="11.25" customHeight="1" x14ac:dyDescent="0.25">
      <c r="A126"/>
      <c r="B126"/>
      <c r="C126"/>
      <c r="I126"/>
      <c r="J126"/>
      <c r="K126"/>
    </row>
    <row r="127" spans="1:11" ht="11.25" customHeight="1" x14ac:dyDescent="0.25">
      <c r="A127"/>
      <c r="B127"/>
      <c r="C127"/>
      <c r="I127"/>
      <c r="J127"/>
      <c r="K127"/>
    </row>
    <row r="128" spans="1:11" ht="12" customHeight="1" x14ac:dyDescent="0.25">
      <c r="A128"/>
      <c r="B128"/>
      <c r="C128"/>
      <c r="I128"/>
      <c r="J128"/>
      <c r="K128"/>
    </row>
    <row r="129" spans="1:11" ht="12" customHeight="1" x14ac:dyDescent="0.25">
      <c r="A129"/>
      <c r="B129"/>
      <c r="C129"/>
      <c r="I129"/>
      <c r="J129"/>
      <c r="K129"/>
    </row>
    <row r="130" spans="1:11" ht="11.25" customHeight="1" x14ac:dyDescent="0.25">
      <c r="A130"/>
      <c r="B130"/>
      <c r="C130"/>
      <c r="I130"/>
      <c r="J130"/>
      <c r="K130"/>
    </row>
    <row r="131" spans="1:11" ht="13.5" customHeight="1" x14ac:dyDescent="0.25">
      <c r="A131"/>
      <c r="B131"/>
      <c r="C131"/>
      <c r="I131"/>
      <c r="J131"/>
      <c r="K131"/>
    </row>
    <row r="132" spans="1:11" ht="13.5" customHeight="1" x14ac:dyDescent="0.25">
      <c r="A132"/>
      <c r="B132"/>
      <c r="C132"/>
      <c r="I132"/>
      <c r="J132"/>
      <c r="K132"/>
    </row>
    <row r="133" spans="1:11" ht="13.5" customHeight="1" x14ac:dyDescent="0.25">
      <c r="A133"/>
      <c r="B133"/>
      <c r="C133"/>
      <c r="I133"/>
      <c r="J133"/>
      <c r="K133"/>
    </row>
    <row r="134" spans="1:11" ht="13.5" customHeight="1" x14ac:dyDescent="0.25">
      <c r="A134"/>
      <c r="B134"/>
      <c r="C134"/>
      <c r="I134"/>
      <c r="J134"/>
      <c r="K134"/>
    </row>
    <row r="135" spans="1:11" ht="13.5" customHeight="1" x14ac:dyDescent="0.25">
      <c r="A135"/>
      <c r="B135"/>
      <c r="C135"/>
      <c r="I135"/>
      <c r="J135"/>
      <c r="K135"/>
    </row>
    <row r="136" spans="1:11" ht="13.5" customHeight="1" x14ac:dyDescent="0.25">
      <c r="A136"/>
      <c r="B136"/>
      <c r="C136"/>
      <c r="I136"/>
      <c r="J136"/>
      <c r="K136"/>
    </row>
    <row r="137" spans="1:11" ht="12" customHeight="1" x14ac:dyDescent="0.25">
      <c r="A137"/>
      <c r="B137"/>
      <c r="C137"/>
      <c r="I137"/>
      <c r="J137"/>
      <c r="K137"/>
    </row>
    <row r="138" spans="1:11" ht="12" customHeight="1" x14ac:dyDescent="0.25">
      <c r="A138"/>
      <c r="B138"/>
      <c r="C138"/>
      <c r="I138"/>
      <c r="J138"/>
      <c r="K138"/>
    </row>
    <row r="139" spans="1:11" ht="12.75" customHeight="1" x14ac:dyDescent="0.25">
      <c r="A139"/>
      <c r="B139"/>
      <c r="C139"/>
      <c r="I139"/>
      <c r="J139"/>
      <c r="K139"/>
    </row>
    <row r="140" spans="1:11" ht="12.75" customHeight="1" x14ac:dyDescent="0.25">
      <c r="A140"/>
      <c r="B140"/>
      <c r="C140"/>
      <c r="I140"/>
      <c r="J140"/>
      <c r="K140"/>
    </row>
    <row r="141" spans="1:11" ht="12" customHeight="1" x14ac:dyDescent="0.25">
      <c r="A141"/>
      <c r="B141"/>
      <c r="C141"/>
      <c r="I141"/>
      <c r="J141"/>
      <c r="K141"/>
    </row>
    <row r="142" spans="1:11" ht="13.5" customHeight="1" x14ac:dyDescent="0.25">
      <c r="A142"/>
      <c r="B142"/>
      <c r="C142"/>
      <c r="I142"/>
      <c r="J142"/>
      <c r="K142"/>
    </row>
    <row r="143" spans="1:11" ht="12" customHeight="1" x14ac:dyDescent="0.25">
      <c r="A143"/>
      <c r="B143"/>
      <c r="C143"/>
      <c r="I143"/>
      <c r="J143"/>
      <c r="K143"/>
    </row>
    <row r="144" spans="1:11" ht="13.5" customHeight="1" x14ac:dyDescent="0.25">
      <c r="A144"/>
      <c r="B144"/>
      <c r="C144"/>
      <c r="I144"/>
      <c r="J144"/>
      <c r="K144"/>
    </row>
    <row r="145" spans="1:11" ht="13.5" customHeight="1" x14ac:dyDescent="0.25">
      <c r="A145"/>
      <c r="B145"/>
      <c r="C145"/>
      <c r="I145"/>
      <c r="J145"/>
      <c r="K145"/>
    </row>
    <row r="146" spans="1:11" ht="12.75" customHeight="1" x14ac:dyDescent="0.25">
      <c r="A146"/>
      <c r="B146"/>
      <c r="C146"/>
      <c r="I146"/>
      <c r="J146"/>
      <c r="K146"/>
    </row>
    <row r="147" spans="1:11" ht="14.25" customHeight="1" x14ac:dyDescent="0.25">
      <c r="A147"/>
      <c r="B147"/>
      <c r="C147"/>
      <c r="I147"/>
      <c r="J147"/>
      <c r="K147"/>
    </row>
    <row r="148" spans="1:11" ht="13.5" customHeight="1" x14ac:dyDescent="0.25">
      <c r="A148"/>
      <c r="B148"/>
      <c r="C148"/>
      <c r="I148"/>
      <c r="J148"/>
      <c r="K148"/>
    </row>
    <row r="149" spans="1:11" ht="13.5" customHeight="1" x14ac:dyDescent="0.25">
      <c r="A149"/>
      <c r="B149"/>
      <c r="C149"/>
      <c r="I149"/>
      <c r="J149"/>
      <c r="K149"/>
    </row>
    <row r="150" spans="1:11" ht="13.5" customHeight="1" x14ac:dyDescent="0.25">
      <c r="A150"/>
      <c r="B150"/>
      <c r="C150"/>
      <c r="I150"/>
      <c r="J150"/>
      <c r="K150"/>
    </row>
    <row r="151" spans="1:11" ht="13.5" customHeight="1" x14ac:dyDescent="0.25">
      <c r="A151"/>
      <c r="B151"/>
      <c r="C151"/>
      <c r="I151"/>
      <c r="J151"/>
      <c r="K151"/>
    </row>
    <row r="152" spans="1:11" ht="14.25" customHeight="1" x14ac:dyDescent="0.25">
      <c r="A152"/>
      <c r="B152"/>
      <c r="C152"/>
      <c r="I152"/>
      <c r="J152"/>
      <c r="K152"/>
    </row>
    <row r="153" spans="1:11" ht="10.5" customHeight="1" x14ac:dyDescent="0.25">
      <c r="A153"/>
      <c r="B153"/>
      <c r="C153"/>
      <c r="I153"/>
      <c r="J153"/>
      <c r="K153"/>
    </row>
    <row r="154" spans="1:11" ht="13.5" customHeight="1" x14ac:dyDescent="0.25">
      <c r="A154"/>
      <c r="B154"/>
      <c r="C154"/>
      <c r="I154"/>
      <c r="J154"/>
      <c r="K154"/>
    </row>
    <row r="155" spans="1:11" ht="13.5" customHeight="1" x14ac:dyDescent="0.25">
      <c r="A155"/>
      <c r="B155"/>
      <c r="C155"/>
      <c r="I155"/>
      <c r="J155"/>
      <c r="K155"/>
    </row>
    <row r="156" spans="1:11" ht="13.5" customHeight="1" x14ac:dyDescent="0.25">
      <c r="A156"/>
      <c r="B156"/>
      <c r="C156"/>
      <c r="I156"/>
      <c r="J156"/>
      <c r="K156"/>
    </row>
    <row r="157" spans="1:11" x14ac:dyDescent="0.25">
      <c r="A157"/>
      <c r="B157"/>
      <c r="C157"/>
      <c r="I157"/>
      <c r="J157"/>
      <c r="K157"/>
    </row>
    <row r="158" spans="1:11" x14ac:dyDescent="0.25">
      <c r="A158"/>
      <c r="B158"/>
      <c r="C158"/>
      <c r="I158"/>
      <c r="J158"/>
      <c r="K158"/>
    </row>
    <row r="159" spans="1:11" x14ac:dyDescent="0.25">
      <c r="A159"/>
      <c r="B159"/>
      <c r="C159"/>
      <c r="I159"/>
      <c r="J159"/>
      <c r="K159"/>
    </row>
    <row r="160" spans="1:11" x14ac:dyDescent="0.25">
      <c r="A160"/>
      <c r="B160"/>
      <c r="C160"/>
      <c r="I160"/>
      <c r="J160"/>
      <c r="K160"/>
    </row>
    <row r="161" spans="1:11" x14ac:dyDescent="0.25">
      <c r="A161"/>
      <c r="B161"/>
      <c r="C161"/>
      <c r="I161"/>
      <c r="J161"/>
      <c r="K161"/>
    </row>
    <row r="162" spans="1:11" x14ac:dyDescent="0.25">
      <c r="A162"/>
      <c r="B162"/>
      <c r="C162"/>
      <c r="I162"/>
      <c r="J162"/>
      <c r="K162"/>
    </row>
    <row r="163" spans="1:11" x14ac:dyDescent="0.25">
      <c r="A163"/>
      <c r="B163"/>
      <c r="C163"/>
      <c r="I163"/>
      <c r="J163"/>
      <c r="K163"/>
    </row>
    <row r="164" spans="1:11" x14ac:dyDescent="0.25">
      <c r="A164"/>
      <c r="B164"/>
      <c r="C164"/>
      <c r="I164"/>
      <c r="J164"/>
      <c r="K164"/>
    </row>
    <row r="165" spans="1:11" x14ac:dyDescent="0.25">
      <c r="A165"/>
      <c r="B165"/>
      <c r="C165"/>
      <c r="I165"/>
      <c r="J165"/>
      <c r="K165"/>
    </row>
    <row r="166" spans="1:11" x14ac:dyDescent="0.25">
      <c r="A166"/>
      <c r="B166"/>
      <c r="C166"/>
      <c r="I166"/>
      <c r="J166"/>
      <c r="K166"/>
    </row>
    <row r="167" spans="1:11" ht="22.5" customHeight="1" x14ac:dyDescent="0.25">
      <c r="A167"/>
      <c r="B167"/>
      <c r="C167"/>
      <c r="I167"/>
      <c r="J167"/>
      <c r="K167"/>
    </row>
    <row r="168" spans="1:11" x14ac:dyDescent="0.25">
      <c r="A168"/>
      <c r="B168"/>
      <c r="C168"/>
      <c r="I168"/>
      <c r="J168"/>
      <c r="K168"/>
    </row>
    <row r="169" spans="1:11" ht="15" customHeight="1" x14ac:dyDescent="0.25">
      <c r="A169"/>
      <c r="B169"/>
      <c r="C169"/>
      <c r="I169"/>
      <c r="J169"/>
      <c r="K169"/>
    </row>
    <row r="170" spans="1:11" x14ac:dyDescent="0.25">
      <c r="A170"/>
      <c r="B170"/>
      <c r="C170"/>
      <c r="I170"/>
      <c r="J170"/>
      <c r="K170"/>
    </row>
    <row r="171" spans="1:11" x14ac:dyDescent="0.25">
      <c r="A171"/>
      <c r="B171"/>
      <c r="C171"/>
      <c r="I171"/>
      <c r="J171"/>
      <c r="K171"/>
    </row>
    <row r="172" spans="1:11" x14ac:dyDescent="0.25">
      <c r="A172"/>
      <c r="B172"/>
      <c r="C172"/>
      <c r="I172"/>
      <c r="J172"/>
      <c r="K172"/>
    </row>
    <row r="173" spans="1:11" x14ac:dyDescent="0.25">
      <c r="A173"/>
      <c r="B173"/>
      <c r="C173"/>
      <c r="I173"/>
      <c r="J173"/>
      <c r="K173"/>
    </row>
    <row r="174" spans="1:11" x14ac:dyDescent="0.25">
      <c r="A174"/>
      <c r="B174"/>
      <c r="C174"/>
      <c r="I174"/>
      <c r="J174"/>
      <c r="K174"/>
    </row>
    <row r="175" spans="1:11" x14ac:dyDescent="0.25">
      <c r="A175"/>
      <c r="B175"/>
      <c r="C175"/>
      <c r="I175"/>
      <c r="J175"/>
      <c r="K175"/>
    </row>
    <row r="176" spans="1:11" x14ac:dyDescent="0.25">
      <c r="A176"/>
      <c r="B176"/>
      <c r="C176"/>
      <c r="I176"/>
      <c r="J176"/>
      <c r="K176"/>
    </row>
    <row r="177" spans="1:11" x14ac:dyDescent="0.25">
      <c r="A177"/>
      <c r="B177"/>
      <c r="C177"/>
      <c r="I177"/>
      <c r="J177"/>
      <c r="K177"/>
    </row>
    <row r="178" spans="1:11" x14ac:dyDescent="0.25">
      <c r="A178"/>
      <c r="B178"/>
      <c r="C178"/>
      <c r="I178"/>
      <c r="J178"/>
      <c r="K178"/>
    </row>
    <row r="179" spans="1:11" x14ac:dyDescent="0.25">
      <c r="A179"/>
      <c r="B179"/>
      <c r="C179"/>
      <c r="I179"/>
      <c r="J179"/>
      <c r="K179"/>
    </row>
    <row r="180" spans="1:11" x14ac:dyDescent="0.25">
      <c r="A180"/>
      <c r="B180"/>
      <c r="C180"/>
      <c r="I180"/>
      <c r="J180"/>
      <c r="K180"/>
    </row>
    <row r="181" spans="1:11" ht="22.5" customHeight="1" x14ac:dyDescent="0.25">
      <c r="A181"/>
      <c r="B181"/>
      <c r="C181"/>
      <c r="I181"/>
      <c r="J181"/>
      <c r="K181"/>
    </row>
    <row r="182" spans="1:11" x14ac:dyDescent="0.25">
      <c r="A182"/>
      <c r="B182"/>
      <c r="C182"/>
      <c r="I182"/>
      <c r="J182"/>
      <c r="K182"/>
    </row>
    <row r="183" spans="1:11" x14ac:dyDescent="0.25">
      <c r="A183"/>
      <c r="B183"/>
      <c r="C183"/>
      <c r="I183"/>
      <c r="J183"/>
      <c r="K183"/>
    </row>
    <row r="184" spans="1:11" x14ac:dyDescent="0.25">
      <c r="A184"/>
      <c r="B184"/>
      <c r="C184"/>
      <c r="I184"/>
      <c r="J184"/>
      <c r="K184"/>
    </row>
    <row r="185" spans="1:11" ht="22.5" customHeight="1" x14ac:dyDescent="0.25">
      <c r="A185"/>
      <c r="B185"/>
      <c r="C185"/>
      <c r="I185"/>
      <c r="J185"/>
      <c r="K185"/>
    </row>
    <row r="186" spans="1:11" x14ac:dyDescent="0.25">
      <c r="A186"/>
      <c r="B186"/>
      <c r="C186"/>
      <c r="I186"/>
      <c r="J186"/>
      <c r="K186"/>
    </row>
    <row r="187" spans="1:11" x14ac:dyDescent="0.25">
      <c r="A187"/>
      <c r="B187"/>
      <c r="C187"/>
      <c r="I187"/>
      <c r="J187"/>
      <c r="K187"/>
    </row>
    <row r="188" spans="1:11" x14ac:dyDescent="0.25">
      <c r="A188"/>
      <c r="B188"/>
      <c r="C188"/>
      <c r="I188"/>
      <c r="J188"/>
      <c r="K188"/>
    </row>
    <row r="189" spans="1:11" x14ac:dyDescent="0.25">
      <c r="A189"/>
      <c r="B189"/>
      <c r="C189"/>
      <c r="I189"/>
      <c r="J189"/>
      <c r="K189"/>
    </row>
    <row r="190" spans="1:11" ht="15" customHeight="1" x14ac:dyDescent="0.25">
      <c r="A190"/>
      <c r="B190"/>
      <c r="C190"/>
      <c r="I190"/>
      <c r="J190"/>
      <c r="K190"/>
    </row>
    <row r="191" spans="1:11" x14ac:dyDescent="0.25">
      <c r="A191"/>
      <c r="B191"/>
      <c r="C191"/>
      <c r="I191"/>
      <c r="J191"/>
      <c r="K191"/>
    </row>
    <row r="192" spans="1:11" x14ac:dyDescent="0.25">
      <c r="A192"/>
      <c r="B192"/>
      <c r="C192"/>
      <c r="I192"/>
      <c r="J192"/>
      <c r="K192"/>
    </row>
    <row r="193" spans="1:11" x14ac:dyDescent="0.25">
      <c r="A193"/>
      <c r="B193"/>
      <c r="C193"/>
      <c r="I193"/>
      <c r="J193"/>
      <c r="K193"/>
    </row>
    <row r="194" spans="1:11" x14ac:dyDescent="0.25">
      <c r="A194"/>
      <c r="B194"/>
      <c r="C194"/>
      <c r="I194"/>
      <c r="J194"/>
      <c r="K194"/>
    </row>
    <row r="195" spans="1:11" ht="15" customHeight="1" x14ac:dyDescent="0.25">
      <c r="A195"/>
      <c r="B195"/>
      <c r="C195"/>
      <c r="I195"/>
      <c r="J195"/>
      <c r="K195"/>
    </row>
    <row r="196" spans="1:11" x14ac:dyDescent="0.25">
      <c r="A196"/>
      <c r="B196"/>
      <c r="C196"/>
      <c r="I196"/>
      <c r="J196"/>
      <c r="K196"/>
    </row>
    <row r="197" spans="1:11" x14ac:dyDescent="0.25">
      <c r="A197"/>
      <c r="B197"/>
      <c r="C197"/>
      <c r="I197"/>
      <c r="J197"/>
      <c r="K197"/>
    </row>
    <row r="198" spans="1:11" x14ac:dyDescent="0.25">
      <c r="A198"/>
      <c r="B198"/>
      <c r="C198"/>
      <c r="I198"/>
      <c r="J198"/>
      <c r="K198"/>
    </row>
    <row r="199" spans="1:11" x14ac:dyDescent="0.25">
      <c r="A199"/>
      <c r="B199"/>
      <c r="C199"/>
      <c r="I199"/>
      <c r="J199"/>
      <c r="K199"/>
    </row>
    <row r="200" spans="1:11" x14ac:dyDescent="0.25">
      <c r="A200"/>
      <c r="B200"/>
      <c r="C200"/>
      <c r="I200"/>
      <c r="J200"/>
      <c r="K200"/>
    </row>
    <row r="201" spans="1:11" x14ac:dyDescent="0.25">
      <c r="A201"/>
      <c r="B201"/>
      <c r="C201"/>
      <c r="I201"/>
      <c r="J201"/>
      <c r="K201"/>
    </row>
    <row r="202" spans="1:11" x14ac:dyDescent="0.25">
      <c r="A202"/>
      <c r="B202"/>
      <c r="C202"/>
      <c r="I202"/>
      <c r="J202"/>
      <c r="K202"/>
    </row>
    <row r="203" spans="1:11" x14ac:dyDescent="0.25">
      <c r="A203"/>
      <c r="B203"/>
      <c r="C203"/>
      <c r="I203"/>
      <c r="J203"/>
      <c r="K203"/>
    </row>
    <row r="204" spans="1:11" x14ac:dyDescent="0.25">
      <c r="A204"/>
      <c r="B204"/>
      <c r="C204"/>
      <c r="I204"/>
      <c r="J204"/>
      <c r="K204"/>
    </row>
    <row r="205" spans="1:11" x14ac:dyDescent="0.25">
      <c r="A205"/>
      <c r="B205"/>
      <c r="C205"/>
      <c r="I205"/>
      <c r="J205"/>
      <c r="K205"/>
    </row>
    <row r="206" spans="1:11" x14ac:dyDescent="0.25">
      <c r="A206"/>
      <c r="B206"/>
      <c r="C206"/>
      <c r="I206"/>
      <c r="J206"/>
      <c r="K206"/>
    </row>
    <row r="207" spans="1:11" x14ac:dyDescent="0.25">
      <c r="A207"/>
      <c r="B207"/>
      <c r="C207"/>
      <c r="I207"/>
      <c r="J207"/>
      <c r="K207"/>
    </row>
    <row r="208" spans="1:11" x14ac:dyDescent="0.25">
      <c r="A208"/>
      <c r="B208"/>
      <c r="C208"/>
      <c r="I208"/>
      <c r="J208"/>
      <c r="K208"/>
    </row>
    <row r="209" spans="1:11" x14ac:dyDescent="0.25">
      <c r="A209"/>
      <c r="B209"/>
      <c r="C209"/>
      <c r="I209"/>
      <c r="J209"/>
      <c r="K209"/>
    </row>
    <row r="210" spans="1:11" x14ac:dyDescent="0.25">
      <c r="A210"/>
      <c r="B210"/>
      <c r="C210"/>
      <c r="I210"/>
      <c r="J210"/>
      <c r="K210"/>
    </row>
    <row r="211" spans="1:11" x14ac:dyDescent="0.25">
      <c r="A211"/>
      <c r="B211"/>
      <c r="C211"/>
      <c r="I211"/>
      <c r="J211"/>
      <c r="K211"/>
    </row>
    <row r="212" spans="1:11" x14ac:dyDescent="0.25">
      <c r="A212"/>
      <c r="B212"/>
      <c r="C212"/>
      <c r="I212"/>
      <c r="J212"/>
      <c r="K212"/>
    </row>
    <row r="213" spans="1:11" x14ac:dyDescent="0.25">
      <c r="A213"/>
      <c r="B213"/>
      <c r="C213"/>
      <c r="I213"/>
      <c r="J213"/>
      <c r="K213"/>
    </row>
    <row r="214" spans="1:11" x14ac:dyDescent="0.25">
      <c r="A214"/>
      <c r="B214"/>
      <c r="C214"/>
      <c r="I214"/>
      <c r="J214"/>
      <c r="K214"/>
    </row>
    <row r="215" spans="1:11" x14ac:dyDescent="0.25">
      <c r="A215"/>
      <c r="B215"/>
      <c r="C215"/>
      <c r="I215"/>
      <c r="J215"/>
      <c r="K215"/>
    </row>
    <row r="216" spans="1:11" x14ac:dyDescent="0.25">
      <c r="A216"/>
      <c r="B216"/>
      <c r="C216"/>
      <c r="I216"/>
      <c r="J216"/>
      <c r="K216"/>
    </row>
    <row r="217" spans="1:11" x14ac:dyDescent="0.25">
      <c r="A217"/>
      <c r="B217"/>
      <c r="C217"/>
      <c r="I217"/>
      <c r="J217"/>
      <c r="K217"/>
    </row>
    <row r="218" spans="1:11" x14ac:dyDescent="0.25">
      <c r="A218"/>
      <c r="B218"/>
      <c r="C218"/>
      <c r="I218"/>
      <c r="J218"/>
      <c r="K218"/>
    </row>
    <row r="219" spans="1:11" x14ac:dyDescent="0.25">
      <c r="A219"/>
      <c r="B219"/>
      <c r="C219"/>
      <c r="I219"/>
      <c r="J219"/>
      <c r="K219"/>
    </row>
    <row r="220" spans="1:11" x14ac:dyDescent="0.25">
      <c r="A220"/>
      <c r="B220"/>
      <c r="C220"/>
      <c r="I220"/>
      <c r="J220"/>
      <c r="K220"/>
    </row>
    <row r="221" spans="1:11" x14ac:dyDescent="0.25">
      <c r="A221"/>
      <c r="B221"/>
      <c r="C221"/>
      <c r="I221"/>
      <c r="J221"/>
      <c r="K221"/>
    </row>
    <row r="222" spans="1:11" x14ac:dyDescent="0.25">
      <c r="A222"/>
      <c r="B222"/>
      <c r="C222"/>
      <c r="I222"/>
      <c r="J222"/>
      <c r="K222"/>
    </row>
    <row r="223" spans="1:11" x14ac:dyDescent="0.25">
      <c r="A223"/>
      <c r="B223"/>
      <c r="C223"/>
      <c r="I223"/>
      <c r="J223"/>
      <c r="K223"/>
    </row>
    <row r="224" spans="1:11" x14ac:dyDescent="0.25">
      <c r="A224"/>
      <c r="B224"/>
      <c r="C224"/>
      <c r="I224"/>
      <c r="J224"/>
      <c r="K224"/>
    </row>
    <row r="225" spans="1:11" x14ac:dyDescent="0.25">
      <c r="A225"/>
      <c r="B225"/>
      <c r="C225"/>
      <c r="I225"/>
      <c r="J225"/>
      <c r="K225"/>
    </row>
    <row r="226" spans="1:11" x14ac:dyDescent="0.25">
      <c r="A226"/>
      <c r="B226"/>
      <c r="C226"/>
      <c r="I226"/>
      <c r="J226"/>
      <c r="K226"/>
    </row>
    <row r="227" spans="1:11" x14ac:dyDescent="0.25">
      <c r="A227"/>
      <c r="B227"/>
      <c r="C227"/>
      <c r="I227"/>
      <c r="J227"/>
      <c r="K227"/>
    </row>
    <row r="228" spans="1:11" x14ac:dyDescent="0.25">
      <c r="A228"/>
      <c r="B228"/>
      <c r="C228"/>
      <c r="I228"/>
      <c r="J228"/>
      <c r="K228"/>
    </row>
    <row r="229" spans="1:11" x14ac:dyDescent="0.25">
      <c r="A229"/>
      <c r="B229"/>
      <c r="C229"/>
      <c r="I229"/>
      <c r="J229"/>
      <c r="K229"/>
    </row>
    <row r="230" spans="1:11" x14ac:dyDescent="0.25">
      <c r="A230"/>
      <c r="B230"/>
      <c r="C230"/>
      <c r="I230"/>
      <c r="J230"/>
      <c r="K230"/>
    </row>
    <row r="231" spans="1:11" x14ac:dyDescent="0.25">
      <c r="A231"/>
      <c r="B231"/>
      <c r="C231"/>
      <c r="I231"/>
      <c r="J231"/>
      <c r="K231"/>
    </row>
    <row r="232" spans="1:11" x14ac:dyDescent="0.25">
      <c r="A232"/>
      <c r="B232"/>
      <c r="C232"/>
      <c r="I232"/>
      <c r="J232"/>
      <c r="K232"/>
    </row>
    <row r="233" spans="1:11" x14ac:dyDescent="0.25">
      <c r="A233"/>
      <c r="B233"/>
      <c r="C233"/>
      <c r="I233"/>
      <c r="J233"/>
      <c r="K233"/>
    </row>
    <row r="234" spans="1:11" x14ac:dyDescent="0.25">
      <c r="A234"/>
      <c r="B234"/>
      <c r="C234"/>
      <c r="I234"/>
      <c r="J234"/>
      <c r="K234"/>
    </row>
    <row r="235" spans="1:11" x14ac:dyDescent="0.25">
      <c r="A235"/>
      <c r="B235"/>
      <c r="C235"/>
      <c r="I235"/>
      <c r="J235"/>
      <c r="K235"/>
    </row>
    <row r="236" spans="1:11" x14ac:dyDescent="0.25">
      <c r="A236"/>
      <c r="B236"/>
      <c r="C236"/>
      <c r="I236"/>
      <c r="J236"/>
      <c r="K236"/>
    </row>
    <row r="237" spans="1:11" x14ac:dyDescent="0.25">
      <c r="A237"/>
      <c r="B237"/>
      <c r="C237"/>
      <c r="I237"/>
      <c r="J237"/>
      <c r="K237"/>
    </row>
    <row r="238" spans="1:11" ht="21" customHeight="1" x14ac:dyDescent="0.25">
      <c r="A238"/>
      <c r="B238"/>
      <c r="C238"/>
      <c r="I238"/>
      <c r="J238"/>
      <c r="K238"/>
    </row>
    <row r="239" spans="1:11" x14ac:dyDescent="0.25">
      <c r="A239"/>
      <c r="B239"/>
      <c r="C239"/>
      <c r="I239"/>
      <c r="J239"/>
      <c r="K239"/>
    </row>
    <row r="240" spans="1:11" x14ac:dyDescent="0.25">
      <c r="A240"/>
      <c r="B240"/>
      <c r="C240"/>
      <c r="I240"/>
      <c r="J240"/>
      <c r="K240"/>
    </row>
    <row r="241" spans="1:11" x14ac:dyDescent="0.25">
      <c r="A241"/>
      <c r="B241"/>
      <c r="C241"/>
      <c r="I241"/>
      <c r="J241"/>
      <c r="K241"/>
    </row>
    <row r="242" spans="1:11" x14ac:dyDescent="0.25">
      <c r="A242"/>
      <c r="B242"/>
      <c r="C242"/>
      <c r="I242"/>
      <c r="J242"/>
      <c r="K242"/>
    </row>
    <row r="243" spans="1:11" ht="15" customHeight="1" x14ac:dyDescent="0.25">
      <c r="A243"/>
      <c r="B243"/>
      <c r="C243"/>
      <c r="I243"/>
      <c r="J243"/>
      <c r="K243"/>
    </row>
    <row r="244" spans="1:11" x14ac:dyDescent="0.25">
      <c r="A244"/>
      <c r="B244"/>
      <c r="C244"/>
      <c r="I244"/>
      <c r="J244"/>
      <c r="K244"/>
    </row>
    <row r="245" spans="1:11" x14ac:dyDescent="0.25">
      <c r="A245"/>
      <c r="B245"/>
      <c r="C245"/>
      <c r="I245"/>
      <c r="J245"/>
      <c r="K245"/>
    </row>
    <row r="246" spans="1:11" x14ac:dyDescent="0.25">
      <c r="A246"/>
      <c r="B246"/>
      <c r="C246"/>
      <c r="I246"/>
      <c r="J246"/>
      <c r="K246"/>
    </row>
    <row r="247" spans="1:11" ht="15" customHeight="1" x14ac:dyDescent="0.25">
      <c r="A247"/>
      <c r="B247"/>
      <c r="C247"/>
      <c r="I247"/>
      <c r="J247"/>
      <c r="K247"/>
    </row>
    <row r="248" spans="1:11" x14ac:dyDescent="0.25">
      <c r="A248"/>
      <c r="B248"/>
      <c r="C248"/>
      <c r="I248"/>
      <c r="J248"/>
      <c r="K248"/>
    </row>
    <row r="249" spans="1:11" x14ac:dyDescent="0.25">
      <c r="A249"/>
      <c r="B249"/>
      <c r="C249"/>
      <c r="I249"/>
      <c r="J249"/>
      <c r="K249"/>
    </row>
    <row r="250" spans="1:11" ht="15" customHeight="1" x14ac:dyDescent="0.25">
      <c r="A250"/>
      <c r="B250"/>
      <c r="C250"/>
      <c r="I250"/>
      <c r="J250"/>
      <c r="K250"/>
    </row>
    <row r="251" spans="1:11" x14ac:dyDescent="0.25">
      <c r="A251"/>
      <c r="B251"/>
      <c r="C251"/>
      <c r="I251"/>
      <c r="J251"/>
      <c r="K251"/>
    </row>
    <row r="252" spans="1:11" x14ac:dyDescent="0.25">
      <c r="A252"/>
      <c r="B252"/>
      <c r="C252"/>
      <c r="I252"/>
      <c r="J252"/>
      <c r="K252"/>
    </row>
    <row r="253" spans="1:11" x14ac:dyDescent="0.25">
      <c r="A253"/>
      <c r="B253"/>
      <c r="C253"/>
      <c r="I253"/>
      <c r="J253"/>
      <c r="K253"/>
    </row>
    <row r="254" spans="1:11" x14ac:dyDescent="0.25">
      <c r="A254"/>
      <c r="B254"/>
      <c r="C254"/>
      <c r="I254"/>
      <c r="J254"/>
      <c r="K254"/>
    </row>
    <row r="255" spans="1:11" ht="15" customHeight="1" x14ac:dyDescent="0.25">
      <c r="A255"/>
      <c r="B255"/>
      <c r="C255"/>
      <c r="I255"/>
      <c r="J255"/>
      <c r="K255"/>
    </row>
    <row r="256" spans="1:11" x14ac:dyDescent="0.25">
      <c r="A256"/>
      <c r="B256"/>
      <c r="C256"/>
      <c r="I256"/>
      <c r="J256"/>
      <c r="K256"/>
    </row>
    <row r="257" spans="1:11" x14ac:dyDescent="0.25">
      <c r="A257"/>
      <c r="B257"/>
      <c r="C257"/>
      <c r="I257"/>
      <c r="J257"/>
      <c r="K257"/>
    </row>
    <row r="258" spans="1:11" x14ac:dyDescent="0.25">
      <c r="A258"/>
      <c r="B258"/>
      <c r="C258"/>
      <c r="I258"/>
      <c r="J258"/>
      <c r="K258"/>
    </row>
    <row r="259" spans="1:11" x14ac:dyDescent="0.25">
      <c r="A259"/>
      <c r="B259"/>
      <c r="C259"/>
      <c r="I259"/>
      <c r="J259"/>
      <c r="K259"/>
    </row>
    <row r="260" spans="1:11" x14ac:dyDescent="0.25">
      <c r="A260"/>
      <c r="B260"/>
      <c r="C260"/>
      <c r="I260"/>
      <c r="J260"/>
      <c r="K260"/>
    </row>
    <row r="261" spans="1:11" x14ac:dyDescent="0.25">
      <c r="A261"/>
      <c r="B261"/>
      <c r="C261"/>
      <c r="I261"/>
      <c r="J261"/>
      <c r="K261"/>
    </row>
    <row r="262" spans="1:11" x14ac:dyDescent="0.25">
      <c r="A262"/>
      <c r="B262"/>
      <c r="C262"/>
      <c r="I262"/>
      <c r="J262"/>
      <c r="K262"/>
    </row>
    <row r="263" spans="1:11" x14ac:dyDescent="0.25">
      <c r="A263"/>
      <c r="B263"/>
      <c r="C263"/>
      <c r="I263"/>
      <c r="J263"/>
      <c r="K263"/>
    </row>
    <row r="264" spans="1:11" x14ac:dyDescent="0.25">
      <c r="A264"/>
      <c r="B264"/>
      <c r="C264"/>
      <c r="I264"/>
      <c r="J264"/>
      <c r="K264"/>
    </row>
    <row r="265" spans="1:11" x14ac:dyDescent="0.25">
      <c r="A265"/>
      <c r="B265"/>
      <c r="C265"/>
      <c r="I265"/>
      <c r="J265"/>
      <c r="K265"/>
    </row>
    <row r="266" spans="1:11" x14ac:dyDescent="0.25">
      <c r="A266"/>
      <c r="B266"/>
      <c r="C266"/>
      <c r="I266"/>
      <c r="J266"/>
      <c r="K266"/>
    </row>
    <row r="267" spans="1:11" x14ac:dyDescent="0.25">
      <c r="A267"/>
      <c r="B267"/>
      <c r="C267"/>
      <c r="I267"/>
      <c r="J267"/>
      <c r="K267"/>
    </row>
    <row r="268" spans="1:11" x14ac:dyDescent="0.25">
      <c r="A268"/>
      <c r="B268"/>
      <c r="C268"/>
      <c r="I268"/>
      <c r="J268"/>
      <c r="K268"/>
    </row>
    <row r="269" spans="1:11" x14ac:dyDescent="0.25">
      <c r="A269"/>
      <c r="B269"/>
      <c r="C269"/>
      <c r="I269"/>
      <c r="J269"/>
      <c r="K269"/>
    </row>
    <row r="270" spans="1:11" x14ac:dyDescent="0.25">
      <c r="A270"/>
      <c r="B270"/>
      <c r="C270"/>
      <c r="I270"/>
      <c r="J270"/>
      <c r="K270"/>
    </row>
    <row r="271" spans="1:11" x14ac:dyDescent="0.25">
      <c r="A271"/>
      <c r="B271"/>
      <c r="C271"/>
      <c r="I271"/>
      <c r="J271"/>
      <c r="K271"/>
    </row>
    <row r="272" spans="1:11" x14ac:dyDescent="0.25">
      <c r="A272"/>
      <c r="B272"/>
      <c r="C272"/>
      <c r="I272"/>
      <c r="J272"/>
      <c r="K272"/>
    </row>
    <row r="273" spans="1:11" x14ac:dyDescent="0.25">
      <c r="A273"/>
      <c r="B273"/>
      <c r="C273"/>
      <c r="I273"/>
      <c r="J273"/>
      <c r="K273"/>
    </row>
    <row r="274" spans="1:11" x14ac:dyDescent="0.25">
      <c r="A274"/>
      <c r="B274"/>
      <c r="C274"/>
      <c r="I274"/>
      <c r="J274"/>
      <c r="K274"/>
    </row>
    <row r="275" spans="1:11" x14ac:dyDescent="0.25">
      <c r="A275"/>
      <c r="B275"/>
      <c r="C275"/>
      <c r="I275"/>
      <c r="J275"/>
      <c r="K275"/>
    </row>
    <row r="276" spans="1:11" x14ac:dyDescent="0.25">
      <c r="A276"/>
      <c r="B276"/>
      <c r="C276"/>
      <c r="I276"/>
      <c r="J276"/>
      <c r="K276"/>
    </row>
    <row r="277" spans="1:11" x14ac:dyDescent="0.25">
      <c r="A277"/>
      <c r="B277"/>
      <c r="C277"/>
      <c r="I277"/>
      <c r="J277"/>
      <c r="K277"/>
    </row>
    <row r="278" spans="1:11" x14ac:dyDescent="0.25">
      <c r="A278"/>
      <c r="B278"/>
      <c r="C278"/>
      <c r="I278"/>
      <c r="J278"/>
      <c r="K278"/>
    </row>
    <row r="279" spans="1:11" x14ac:dyDescent="0.25">
      <c r="A279"/>
      <c r="B279"/>
      <c r="C279"/>
      <c r="I279"/>
      <c r="J279"/>
      <c r="K279"/>
    </row>
    <row r="280" spans="1:11" x14ac:dyDescent="0.25">
      <c r="A280"/>
      <c r="B280"/>
      <c r="C280"/>
      <c r="I280"/>
      <c r="J280"/>
      <c r="K280"/>
    </row>
    <row r="281" spans="1:11" x14ac:dyDescent="0.25">
      <c r="A281"/>
      <c r="B281"/>
      <c r="C281"/>
      <c r="I281"/>
      <c r="J281"/>
      <c r="K281"/>
    </row>
    <row r="282" spans="1:11" x14ac:dyDescent="0.25">
      <c r="A282"/>
      <c r="B282"/>
      <c r="C282"/>
      <c r="I282"/>
      <c r="J282"/>
      <c r="K282"/>
    </row>
    <row r="283" spans="1:11" x14ac:dyDescent="0.25">
      <c r="A283"/>
      <c r="B283"/>
      <c r="C283"/>
      <c r="I283"/>
      <c r="J283"/>
      <c r="K283"/>
    </row>
    <row r="284" spans="1:11" x14ac:dyDescent="0.25">
      <c r="A284"/>
      <c r="B284"/>
      <c r="C284"/>
      <c r="I284"/>
      <c r="J284"/>
      <c r="K284"/>
    </row>
    <row r="285" spans="1:11" x14ac:dyDescent="0.25">
      <c r="A285"/>
      <c r="B285"/>
      <c r="C285"/>
      <c r="I285"/>
      <c r="J285"/>
      <c r="K285"/>
    </row>
    <row r="286" spans="1:11" x14ac:dyDescent="0.25">
      <c r="A286"/>
      <c r="B286"/>
      <c r="C286"/>
      <c r="I286"/>
      <c r="J286"/>
      <c r="K286"/>
    </row>
    <row r="287" spans="1:11" x14ac:dyDescent="0.25">
      <c r="A287"/>
      <c r="B287"/>
      <c r="C287"/>
      <c r="I287"/>
      <c r="J287"/>
      <c r="K287"/>
    </row>
    <row r="288" spans="1:11" x14ac:dyDescent="0.25">
      <c r="A288"/>
      <c r="B288"/>
      <c r="C288"/>
      <c r="I288"/>
      <c r="J288"/>
      <c r="K288"/>
    </row>
    <row r="289" spans="1:11" x14ac:dyDescent="0.25">
      <c r="A289"/>
      <c r="B289"/>
      <c r="C289"/>
      <c r="I289"/>
      <c r="J289"/>
      <c r="K289"/>
    </row>
    <row r="290" spans="1:11" x14ac:dyDescent="0.25">
      <c r="A290"/>
      <c r="B290"/>
      <c r="C290"/>
      <c r="I290"/>
      <c r="J290"/>
      <c r="K290"/>
    </row>
    <row r="291" spans="1:11" x14ac:dyDescent="0.25">
      <c r="A291"/>
      <c r="B291"/>
      <c r="C291"/>
      <c r="I291"/>
      <c r="J291"/>
      <c r="K291"/>
    </row>
    <row r="292" spans="1:11" x14ac:dyDescent="0.25">
      <c r="A292"/>
      <c r="B292"/>
      <c r="C292"/>
      <c r="I292"/>
      <c r="J292"/>
      <c r="K292"/>
    </row>
    <row r="293" spans="1:11" x14ac:dyDescent="0.25">
      <c r="A293"/>
      <c r="B293"/>
      <c r="C293"/>
      <c r="I293"/>
      <c r="J293"/>
      <c r="K293"/>
    </row>
    <row r="294" spans="1:11" x14ac:dyDescent="0.25">
      <c r="A294"/>
      <c r="B294"/>
      <c r="C294"/>
      <c r="I294"/>
      <c r="J294"/>
      <c r="K294"/>
    </row>
    <row r="295" spans="1:11" x14ac:dyDescent="0.25">
      <c r="A295"/>
      <c r="B295"/>
      <c r="C295"/>
      <c r="I295"/>
      <c r="J295"/>
      <c r="K295"/>
    </row>
    <row r="296" spans="1:11" x14ac:dyDescent="0.25">
      <c r="A296"/>
      <c r="B296"/>
      <c r="C296"/>
      <c r="I296"/>
      <c r="J296"/>
      <c r="K296"/>
    </row>
    <row r="297" spans="1:11" x14ac:dyDescent="0.25">
      <c r="A297"/>
      <c r="B297"/>
      <c r="C297"/>
      <c r="I297"/>
      <c r="J297"/>
      <c r="K297"/>
    </row>
    <row r="298" spans="1:11" x14ac:dyDescent="0.25">
      <c r="A298"/>
      <c r="B298"/>
      <c r="C298"/>
      <c r="I298"/>
      <c r="J298"/>
      <c r="K298"/>
    </row>
    <row r="299" spans="1:11" x14ac:dyDescent="0.25">
      <c r="A299"/>
      <c r="B299"/>
      <c r="C299"/>
      <c r="I299"/>
      <c r="J299"/>
      <c r="K299"/>
    </row>
    <row r="300" spans="1:11" x14ac:dyDescent="0.25">
      <c r="A300"/>
      <c r="B300"/>
      <c r="C300"/>
      <c r="I300"/>
      <c r="J300"/>
      <c r="K300"/>
    </row>
    <row r="301" spans="1:11" x14ac:dyDescent="0.25">
      <c r="A301"/>
      <c r="B301"/>
      <c r="C301"/>
      <c r="I301"/>
      <c r="J301"/>
      <c r="K301"/>
    </row>
    <row r="302" spans="1:11" x14ac:dyDescent="0.25">
      <c r="A302"/>
      <c r="B302"/>
      <c r="C302"/>
      <c r="I302"/>
      <c r="J302"/>
      <c r="K302"/>
    </row>
    <row r="303" spans="1:11" ht="15" customHeight="1" x14ac:dyDescent="0.25">
      <c r="A303"/>
      <c r="B303"/>
      <c r="C303"/>
      <c r="I303"/>
      <c r="J303"/>
      <c r="K303"/>
    </row>
    <row r="304" spans="1:11" x14ac:dyDescent="0.25">
      <c r="A304"/>
      <c r="B304"/>
      <c r="C304"/>
      <c r="I304"/>
      <c r="J304"/>
      <c r="K304"/>
    </row>
    <row r="305" spans="1:11" x14ac:dyDescent="0.25">
      <c r="A305"/>
      <c r="B305"/>
      <c r="C305"/>
      <c r="I305"/>
      <c r="J305"/>
      <c r="K305"/>
    </row>
    <row r="306" spans="1:11" x14ac:dyDescent="0.25">
      <c r="A306"/>
      <c r="B306"/>
      <c r="C306"/>
      <c r="I306"/>
      <c r="J306"/>
      <c r="K306"/>
    </row>
    <row r="307" spans="1:11" x14ac:dyDescent="0.25">
      <c r="A307"/>
      <c r="B307"/>
      <c r="C307"/>
      <c r="I307"/>
      <c r="J307"/>
      <c r="K307"/>
    </row>
    <row r="308" spans="1:11" x14ac:dyDescent="0.25">
      <c r="A308"/>
      <c r="B308"/>
      <c r="C308"/>
      <c r="I308"/>
      <c r="J308"/>
      <c r="K308"/>
    </row>
    <row r="309" spans="1:11" x14ac:dyDescent="0.25">
      <c r="A309"/>
      <c r="B309"/>
      <c r="C309"/>
      <c r="I309"/>
      <c r="J309"/>
      <c r="K309"/>
    </row>
    <row r="310" spans="1:11" x14ac:dyDescent="0.25">
      <c r="A310"/>
      <c r="B310"/>
      <c r="C310"/>
      <c r="I310"/>
      <c r="J310"/>
      <c r="K310"/>
    </row>
    <row r="311" spans="1:11" ht="15" customHeight="1" x14ac:dyDescent="0.25">
      <c r="A311"/>
      <c r="B311"/>
      <c r="C311"/>
      <c r="I311"/>
      <c r="J311"/>
      <c r="K311"/>
    </row>
    <row r="312" spans="1:11" x14ac:dyDescent="0.25">
      <c r="A312"/>
      <c r="B312"/>
      <c r="C312"/>
      <c r="I312"/>
      <c r="J312"/>
      <c r="K312"/>
    </row>
    <row r="313" spans="1:11" x14ac:dyDescent="0.25">
      <c r="A313"/>
      <c r="B313"/>
      <c r="C313"/>
      <c r="I313"/>
      <c r="J313"/>
      <c r="K313"/>
    </row>
    <row r="314" spans="1:11" x14ac:dyDescent="0.25">
      <c r="A314"/>
      <c r="B314"/>
      <c r="C314"/>
      <c r="I314"/>
      <c r="J314"/>
      <c r="K314"/>
    </row>
    <row r="315" spans="1:11" x14ac:dyDescent="0.25">
      <c r="A315"/>
      <c r="B315"/>
      <c r="C315"/>
      <c r="I315"/>
      <c r="J315"/>
      <c r="K315"/>
    </row>
    <row r="316" spans="1:11" x14ac:dyDescent="0.25">
      <c r="A316"/>
      <c r="B316"/>
      <c r="C316"/>
      <c r="I316"/>
      <c r="J316"/>
      <c r="K316"/>
    </row>
    <row r="317" spans="1:11" ht="15" customHeight="1" x14ac:dyDescent="0.25">
      <c r="A317"/>
      <c r="B317"/>
      <c r="C317"/>
      <c r="I317"/>
      <c r="J317"/>
      <c r="K317"/>
    </row>
    <row r="318" spans="1:11" x14ac:dyDescent="0.25">
      <c r="A318"/>
      <c r="B318"/>
      <c r="C318"/>
      <c r="I318"/>
      <c r="J318"/>
      <c r="K318"/>
    </row>
    <row r="319" spans="1:11" x14ac:dyDescent="0.25">
      <c r="A319"/>
      <c r="B319"/>
      <c r="C319"/>
      <c r="I319"/>
      <c r="J319"/>
      <c r="K319"/>
    </row>
    <row r="320" spans="1:11" x14ac:dyDescent="0.25">
      <c r="A320"/>
      <c r="B320"/>
      <c r="C320"/>
      <c r="I320"/>
      <c r="J320"/>
      <c r="K320"/>
    </row>
    <row r="321" spans="1:11" x14ac:dyDescent="0.25">
      <c r="A321"/>
      <c r="B321"/>
      <c r="C321"/>
      <c r="I321"/>
      <c r="J321"/>
      <c r="K321"/>
    </row>
    <row r="322" spans="1:11" x14ac:dyDescent="0.25">
      <c r="A322"/>
      <c r="B322"/>
      <c r="C322"/>
      <c r="I322"/>
      <c r="J322"/>
      <c r="K322"/>
    </row>
    <row r="323" spans="1:11" x14ac:dyDescent="0.25">
      <c r="A323"/>
      <c r="B323"/>
      <c r="C323"/>
      <c r="I323"/>
      <c r="J323"/>
      <c r="K323"/>
    </row>
    <row r="324" spans="1:11" x14ac:dyDescent="0.25">
      <c r="A324"/>
      <c r="B324"/>
      <c r="C324"/>
      <c r="I324"/>
      <c r="J324"/>
      <c r="K324"/>
    </row>
    <row r="325" spans="1:11" x14ac:dyDescent="0.25">
      <c r="A325"/>
      <c r="B325"/>
      <c r="C325"/>
      <c r="I325"/>
      <c r="J325"/>
      <c r="K325"/>
    </row>
    <row r="326" spans="1:11" x14ac:dyDescent="0.25">
      <c r="A326"/>
      <c r="B326"/>
      <c r="C326"/>
      <c r="I326"/>
      <c r="J326"/>
      <c r="K326"/>
    </row>
    <row r="327" spans="1:11" x14ac:dyDescent="0.25">
      <c r="A327"/>
      <c r="B327"/>
      <c r="C327"/>
      <c r="I327"/>
      <c r="J327"/>
      <c r="K327"/>
    </row>
    <row r="328" spans="1:11" x14ac:dyDescent="0.25">
      <c r="A328"/>
      <c r="B328"/>
      <c r="C328"/>
      <c r="I328"/>
      <c r="J328"/>
      <c r="K328"/>
    </row>
    <row r="329" spans="1:11" x14ac:dyDescent="0.25">
      <c r="A329"/>
      <c r="B329"/>
      <c r="C329"/>
      <c r="I329"/>
      <c r="J329"/>
      <c r="K329"/>
    </row>
    <row r="330" spans="1:11" x14ac:dyDescent="0.25">
      <c r="A330"/>
      <c r="B330"/>
      <c r="C330"/>
      <c r="I330"/>
      <c r="J330"/>
      <c r="K330"/>
    </row>
    <row r="331" spans="1:11" x14ac:dyDescent="0.25">
      <c r="A331"/>
      <c r="B331"/>
      <c r="C331"/>
      <c r="I331"/>
      <c r="J331"/>
      <c r="K331"/>
    </row>
    <row r="332" spans="1:11" x14ac:dyDescent="0.25">
      <c r="A332"/>
      <c r="B332"/>
      <c r="C332"/>
      <c r="I332"/>
      <c r="J332"/>
      <c r="K332"/>
    </row>
    <row r="333" spans="1:11" x14ac:dyDescent="0.25">
      <c r="A333"/>
      <c r="B333"/>
      <c r="C333"/>
      <c r="I333"/>
      <c r="J333"/>
      <c r="K333"/>
    </row>
    <row r="334" spans="1:11" x14ac:dyDescent="0.25">
      <c r="A334"/>
      <c r="B334"/>
      <c r="C334"/>
      <c r="I334"/>
      <c r="J334"/>
      <c r="K334"/>
    </row>
    <row r="335" spans="1:11" x14ac:dyDescent="0.25">
      <c r="A335"/>
      <c r="B335"/>
      <c r="C335"/>
      <c r="I335"/>
      <c r="J335"/>
      <c r="K335"/>
    </row>
    <row r="336" spans="1:11" x14ac:dyDescent="0.25">
      <c r="A336"/>
      <c r="B336"/>
      <c r="C336"/>
      <c r="I336"/>
      <c r="J336"/>
      <c r="K336"/>
    </row>
    <row r="337" spans="1:11" x14ac:dyDescent="0.25">
      <c r="A337"/>
      <c r="B337"/>
      <c r="C337"/>
      <c r="I337"/>
      <c r="J337"/>
      <c r="K337"/>
    </row>
    <row r="338" spans="1:11" x14ac:dyDescent="0.25">
      <c r="A338"/>
      <c r="B338"/>
      <c r="C338"/>
      <c r="I338"/>
      <c r="J338"/>
      <c r="K338"/>
    </row>
    <row r="339" spans="1:11" x14ac:dyDescent="0.25">
      <c r="A339"/>
      <c r="B339"/>
      <c r="C339"/>
      <c r="I339"/>
      <c r="J339"/>
      <c r="K339"/>
    </row>
    <row r="340" spans="1:11" x14ac:dyDescent="0.25">
      <c r="A340"/>
      <c r="B340"/>
      <c r="C340"/>
      <c r="I340"/>
      <c r="J340"/>
      <c r="K340"/>
    </row>
    <row r="341" spans="1:11" x14ac:dyDescent="0.25">
      <c r="A341"/>
      <c r="B341"/>
      <c r="C341"/>
      <c r="I341"/>
      <c r="J341"/>
      <c r="K341"/>
    </row>
    <row r="342" spans="1:11" x14ac:dyDescent="0.25">
      <c r="A342"/>
      <c r="B342"/>
      <c r="C342"/>
      <c r="I342"/>
      <c r="J342"/>
      <c r="K342"/>
    </row>
    <row r="343" spans="1:11" x14ac:dyDescent="0.25">
      <c r="A343"/>
      <c r="B343"/>
      <c r="C343"/>
      <c r="I343"/>
      <c r="J343"/>
      <c r="K343"/>
    </row>
    <row r="344" spans="1:11" x14ac:dyDescent="0.25">
      <c r="A344"/>
      <c r="B344"/>
      <c r="C344"/>
      <c r="I344"/>
      <c r="J344"/>
      <c r="K344"/>
    </row>
    <row r="345" spans="1:11" x14ac:dyDescent="0.25">
      <c r="A345"/>
      <c r="B345"/>
      <c r="C345"/>
      <c r="I345"/>
      <c r="J345"/>
      <c r="K345"/>
    </row>
    <row r="346" spans="1:11" x14ac:dyDescent="0.25">
      <c r="A346"/>
      <c r="B346"/>
      <c r="C346"/>
      <c r="I346"/>
      <c r="J346"/>
      <c r="K346"/>
    </row>
    <row r="347" spans="1:11" x14ac:dyDescent="0.25">
      <c r="A347"/>
      <c r="B347"/>
      <c r="C347"/>
      <c r="I347"/>
      <c r="J347"/>
      <c r="K347"/>
    </row>
    <row r="348" spans="1:11" x14ac:dyDescent="0.25">
      <c r="A348"/>
      <c r="B348"/>
      <c r="C348"/>
      <c r="I348"/>
      <c r="J348"/>
      <c r="K348"/>
    </row>
    <row r="349" spans="1:11" x14ac:dyDescent="0.25">
      <c r="A349"/>
      <c r="B349"/>
      <c r="C349"/>
      <c r="I349"/>
      <c r="J349"/>
      <c r="K349"/>
    </row>
    <row r="350" spans="1:11" x14ac:dyDescent="0.25">
      <c r="A350"/>
      <c r="B350"/>
      <c r="C350"/>
      <c r="I350"/>
      <c r="J350"/>
      <c r="K350"/>
    </row>
    <row r="351" spans="1:11" x14ac:dyDescent="0.25">
      <c r="A351"/>
      <c r="B351"/>
      <c r="C351"/>
      <c r="I351"/>
      <c r="J351"/>
      <c r="K351"/>
    </row>
    <row r="352" spans="1:11" x14ac:dyDescent="0.25">
      <c r="A352"/>
      <c r="B352"/>
      <c r="C352"/>
      <c r="I352"/>
      <c r="J352"/>
      <c r="K352"/>
    </row>
    <row r="353" spans="1:11" x14ac:dyDescent="0.25">
      <c r="A353"/>
      <c r="B353"/>
      <c r="C353"/>
      <c r="I353"/>
      <c r="J353"/>
      <c r="K353"/>
    </row>
    <row r="354" spans="1:11" x14ac:dyDescent="0.25">
      <c r="A354"/>
      <c r="B354"/>
      <c r="C354"/>
      <c r="I354"/>
      <c r="J354"/>
      <c r="K354"/>
    </row>
    <row r="355" spans="1:11" x14ac:dyDescent="0.25">
      <c r="A355"/>
      <c r="B355"/>
      <c r="C355"/>
      <c r="I355"/>
      <c r="J355"/>
      <c r="K355"/>
    </row>
    <row r="356" spans="1:11" x14ac:dyDescent="0.25">
      <c r="A356"/>
      <c r="B356"/>
      <c r="C356"/>
      <c r="I356"/>
      <c r="J356"/>
      <c r="K356"/>
    </row>
    <row r="357" spans="1:11" x14ac:dyDescent="0.25">
      <c r="A357"/>
      <c r="B357"/>
      <c r="C357"/>
      <c r="I357"/>
      <c r="J357"/>
      <c r="K357"/>
    </row>
    <row r="358" spans="1:11" x14ac:dyDescent="0.25">
      <c r="A358"/>
      <c r="B358"/>
      <c r="C358"/>
      <c r="I358"/>
      <c r="J358"/>
      <c r="K358"/>
    </row>
    <row r="359" spans="1:11" x14ac:dyDescent="0.25">
      <c r="A359"/>
      <c r="B359"/>
      <c r="C359"/>
      <c r="I359"/>
      <c r="J359"/>
      <c r="K359"/>
    </row>
    <row r="360" spans="1:11" x14ac:dyDescent="0.25">
      <c r="A360"/>
      <c r="B360"/>
      <c r="C360"/>
      <c r="I360"/>
      <c r="J360"/>
      <c r="K360"/>
    </row>
    <row r="361" spans="1:11" ht="15" customHeight="1" x14ac:dyDescent="0.25">
      <c r="A361"/>
      <c r="B361"/>
      <c r="C361"/>
      <c r="I361"/>
      <c r="J361"/>
      <c r="K361"/>
    </row>
    <row r="362" spans="1:11" x14ac:dyDescent="0.25">
      <c r="A362"/>
      <c r="B362"/>
      <c r="C362"/>
      <c r="I362"/>
      <c r="J362"/>
      <c r="K362"/>
    </row>
    <row r="363" spans="1:11" x14ac:dyDescent="0.25">
      <c r="A363"/>
      <c r="B363"/>
      <c r="C363"/>
      <c r="I363"/>
      <c r="J363"/>
      <c r="K363"/>
    </row>
    <row r="364" spans="1:11" x14ac:dyDescent="0.25">
      <c r="A364"/>
      <c r="B364"/>
      <c r="C364"/>
      <c r="I364"/>
      <c r="J364"/>
      <c r="K364"/>
    </row>
    <row r="365" spans="1:11" ht="15" customHeight="1" x14ac:dyDescent="0.25">
      <c r="A365"/>
      <c r="B365"/>
      <c r="C365"/>
      <c r="I365"/>
      <c r="J365"/>
      <c r="K365"/>
    </row>
    <row r="366" spans="1:11" x14ac:dyDescent="0.25">
      <c r="A366"/>
      <c r="B366"/>
      <c r="C366"/>
      <c r="I366"/>
      <c r="J366"/>
      <c r="K366"/>
    </row>
    <row r="367" spans="1:11" x14ac:dyDescent="0.25">
      <c r="A367"/>
      <c r="B367"/>
      <c r="C367"/>
      <c r="I367"/>
      <c r="J367"/>
      <c r="K367"/>
    </row>
    <row r="368" spans="1:11" x14ac:dyDescent="0.25">
      <c r="A368"/>
      <c r="B368"/>
      <c r="C368"/>
      <c r="I368"/>
      <c r="J368"/>
      <c r="K368"/>
    </row>
    <row r="369" spans="1:11" x14ac:dyDescent="0.25">
      <c r="A369"/>
      <c r="B369"/>
      <c r="C369"/>
      <c r="I369"/>
      <c r="J369"/>
      <c r="K369"/>
    </row>
    <row r="370" spans="1:11" x14ac:dyDescent="0.25">
      <c r="A370"/>
      <c r="B370"/>
      <c r="C370"/>
      <c r="I370"/>
      <c r="J370"/>
      <c r="K370"/>
    </row>
    <row r="371" spans="1:11" ht="15" customHeight="1" x14ac:dyDescent="0.25">
      <c r="A371"/>
      <c r="B371"/>
      <c r="C371"/>
      <c r="I371"/>
      <c r="J371"/>
      <c r="K371"/>
    </row>
    <row r="372" spans="1:11" x14ac:dyDescent="0.25">
      <c r="A372"/>
      <c r="B372"/>
      <c r="C372"/>
      <c r="I372"/>
      <c r="J372"/>
      <c r="K372"/>
    </row>
    <row r="373" spans="1:11" x14ac:dyDescent="0.25">
      <c r="A373"/>
      <c r="B373"/>
      <c r="C373"/>
      <c r="I373"/>
      <c r="J373"/>
      <c r="K373"/>
    </row>
    <row r="374" spans="1:11" x14ac:dyDescent="0.25">
      <c r="A374"/>
      <c r="B374"/>
      <c r="C374"/>
      <c r="I374"/>
      <c r="J374"/>
      <c r="K374"/>
    </row>
    <row r="375" spans="1:11" x14ac:dyDescent="0.25">
      <c r="A375"/>
      <c r="B375"/>
      <c r="C375"/>
      <c r="I375"/>
      <c r="J375"/>
      <c r="K375"/>
    </row>
    <row r="376" spans="1:11" x14ac:dyDescent="0.25">
      <c r="A376"/>
      <c r="B376"/>
      <c r="C376"/>
      <c r="I376"/>
      <c r="J376"/>
      <c r="K376"/>
    </row>
    <row r="377" spans="1:11" x14ac:dyDescent="0.25">
      <c r="A377"/>
      <c r="B377"/>
      <c r="C377"/>
      <c r="I377"/>
      <c r="J377"/>
      <c r="K377"/>
    </row>
    <row r="378" spans="1:11" x14ac:dyDescent="0.25">
      <c r="A378"/>
      <c r="B378"/>
      <c r="C378"/>
      <c r="I378"/>
      <c r="J378"/>
      <c r="K378"/>
    </row>
    <row r="379" spans="1:11" x14ac:dyDescent="0.25">
      <c r="A379"/>
      <c r="B379"/>
      <c r="C379"/>
      <c r="I379"/>
      <c r="J379"/>
      <c r="K379"/>
    </row>
    <row r="380" spans="1:11" x14ac:dyDescent="0.25">
      <c r="A380"/>
      <c r="B380"/>
      <c r="C380"/>
      <c r="I380"/>
      <c r="J380"/>
      <c r="K380"/>
    </row>
    <row r="381" spans="1:11" x14ac:dyDescent="0.25">
      <c r="A381"/>
      <c r="B381"/>
      <c r="C381"/>
      <c r="I381"/>
      <c r="J381"/>
      <c r="K381"/>
    </row>
    <row r="382" spans="1:11" x14ac:dyDescent="0.25">
      <c r="A382"/>
      <c r="B382"/>
      <c r="C382"/>
      <c r="I382"/>
      <c r="J382"/>
      <c r="K382"/>
    </row>
    <row r="383" spans="1:11" x14ac:dyDescent="0.25">
      <c r="A383"/>
      <c r="B383"/>
      <c r="C383"/>
      <c r="I383"/>
      <c r="J383"/>
      <c r="K383"/>
    </row>
    <row r="384" spans="1:11" x14ac:dyDescent="0.25">
      <c r="A384"/>
      <c r="B384"/>
      <c r="C384"/>
      <c r="I384"/>
      <c r="J384"/>
      <c r="K384"/>
    </row>
    <row r="385" spans="1:11" x14ac:dyDescent="0.25">
      <c r="A385"/>
      <c r="B385"/>
      <c r="C385"/>
      <c r="I385"/>
      <c r="J385"/>
      <c r="K385"/>
    </row>
    <row r="386" spans="1:11" x14ac:dyDescent="0.25">
      <c r="A386"/>
      <c r="B386"/>
      <c r="C386"/>
      <c r="I386"/>
      <c r="J386"/>
      <c r="K386"/>
    </row>
    <row r="387" spans="1:11" x14ac:dyDescent="0.25">
      <c r="A387"/>
      <c r="B387"/>
      <c r="C387"/>
      <c r="I387"/>
      <c r="J387"/>
      <c r="K387"/>
    </row>
    <row r="388" spans="1:11" x14ac:dyDescent="0.25">
      <c r="A388"/>
      <c r="B388"/>
      <c r="C388"/>
      <c r="I388"/>
      <c r="J388"/>
      <c r="K388"/>
    </row>
    <row r="389" spans="1:11" x14ac:dyDescent="0.25">
      <c r="A389"/>
      <c r="B389"/>
      <c r="C389"/>
      <c r="I389"/>
      <c r="J389"/>
      <c r="K389"/>
    </row>
    <row r="390" spans="1:11" ht="15" customHeight="1" x14ac:dyDescent="0.25">
      <c r="A390"/>
      <c r="B390"/>
      <c r="C390"/>
      <c r="I390"/>
      <c r="J390"/>
      <c r="K390"/>
    </row>
    <row r="391" spans="1:11" x14ac:dyDescent="0.25">
      <c r="A391"/>
      <c r="B391"/>
      <c r="C391"/>
      <c r="I391"/>
      <c r="J391"/>
      <c r="K391"/>
    </row>
    <row r="392" spans="1:11" x14ac:dyDescent="0.25">
      <c r="A392"/>
      <c r="B392"/>
      <c r="C392"/>
      <c r="I392"/>
      <c r="J392"/>
      <c r="K392"/>
    </row>
    <row r="393" spans="1:11" x14ac:dyDescent="0.25">
      <c r="A393"/>
      <c r="B393"/>
      <c r="C393"/>
      <c r="I393"/>
      <c r="J393"/>
      <c r="K393"/>
    </row>
    <row r="394" spans="1:11" x14ac:dyDescent="0.25">
      <c r="A394"/>
      <c r="B394"/>
      <c r="C394"/>
      <c r="I394"/>
      <c r="J394"/>
      <c r="K394"/>
    </row>
    <row r="395" spans="1:11" x14ac:dyDescent="0.25">
      <c r="A395"/>
      <c r="B395"/>
      <c r="C395"/>
      <c r="I395"/>
      <c r="J395"/>
      <c r="K395"/>
    </row>
    <row r="396" spans="1:11" x14ac:dyDescent="0.25">
      <c r="A396"/>
      <c r="B396"/>
      <c r="C396"/>
      <c r="I396"/>
      <c r="J396"/>
      <c r="K396"/>
    </row>
    <row r="397" spans="1:11" x14ac:dyDescent="0.25">
      <c r="A397"/>
      <c r="B397"/>
      <c r="C397"/>
      <c r="I397"/>
      <c r="J397"/>
      <c r="K397"/>
    </row>
    <row r="398" spans="1:11" x14ac:dyDescent="0.25">
      <c r="A398"/>
      <c r="B398"/>
      <c r="C398"/>
      <c r="I398"/>
      <c r="J398"/>
      <c r="K398"/>
    </row>
    <row r="399" spans="1:11" x14ac:dyDescent="0.25">
      <c r="A399"/>
      <c r="B399"/>
      <c r="C399"/>
      <c r="I399"/>
      <c r="J399"/>
      <c r="K399"/>
    </row>
    <row r="400" spans="1:11" x14ac:dyDescent="0.25">
      <c r="A400"/>
      <c r="B400"/>
      <c r="C400"/>
      <c r="I400"/>
      <c r="J400"/>
      <c r="K400"/>
    </row>
    <row r="401" spans="1:11" x14ac:dyDescent="0.25">
      <c r="A401"/>
      <c r="B401"/>
      <c r="C401"/>
      <c r="I401"/>
      <c r="J401"/>
      <c r="K401"/>
    </row>
    <row r="402" spans="1:11" x14ac:dyDescent="0.25">
      <c r="A402"/>
      <c r="B402"/>
      <c r="C402"/>
      <c r="I402"/>
      <c r="J402"/>
      <c r="K402"/>
    </row>
    <row r="403" spans="1:11" x14ac:dyDescent="0.25">
      <c r="A403"/>
      <c r="B403"/>
      <c r="C403"/>
      <c r="I403"/>
      <c r="J403"/>
      <c r="K403"/>
    </row>
    <row r="404" spans="1:11" x14ac:dyDescent="0.25">
      <c r="A404"/>
      <c r="B404"/>
      <c r="C404"/>
      <c r="I404"/>
      <c r="J404"/>
      <c r="K404"/>
    </row>
    <row r="405" spans="1:11" x14ac:dyDescent="0.25">
      <c r="A405"/>
      <c r="B405"/>
      <c r="C405"/>
      <c r="I405"/>
      <c r="J405"/>
      <c r="K405"/>
    </row>
    <row r="406" spans="1:11" x14ac:dyDescent="0.25">
      <c r="A406"/>
      <c r="B406"/>
      <c r="C406"/>
      <c r="I406"/>
      <c r="J406"/>
      <c r="K406"/>
    </row>
    <row r="407" spans="1:11" x14ac:dyDescent="0.25">
      <c r="A407"/>
      <c r="B407"/>
      <c r="C407"/>
      <c r="I407"/>
      <c r="J407"/>
      <c r="K407"/>
    </row>
    <row r="408" spans="1:11" x14ac:dyDescent="0.25">
      <c r="A408"/>
      <c r="B408"/>
      <c r="C408"/>
      <c r="I408"/>
      <c r="J408"/>
      <c r="K408"/>
    </row>
    <row r="409" spans="1:11" x14ac:dyDescent="0.25">
      <c r="A409"/>
      <c r="B409"/>
      <c r="C409"/>
      <c r="I409"/>
      <c r="J409"/>
      <c r="K409"/>
    </row>
    <row r="410" spans="1:11" x14ac:dyDescent="0.25">
      <c r="A410"/>
      <c r="B410"/>
      <c r="C410"/>
      <c r="I410"/>
      <c r="J410"/>
      <c r="K410"/>
    </row>
    <row r="411" spans="1:11" x14ac:dyDescent="0.25">
      <c r="A411"/>
      <c r="B411"/>
      <c r="C411"/>
      <c r="I411"/>
      <c r="J411"/>
      <c r="K411"/>
    </row>
    <row r="412" spans="1:11" x14ac:dyDescent="0.25">
      <c r="A412"/>
      <c r="B412"/>
      <c r="C412"/>
      <c r="I412"/>
      <c r="J412"/>
      <c r="K412"/>
    </row>
    <row r="413" spans="1:11" x14ac:dyDescent="0.25">
      <c r="A413"/>
      <c r="B413"/>
      <c r="C413"/>
      <c r="I413"/>
      <c r="J413"/>
      <c r="K413"/>
    </row>
    <row r="414" spans="1:11" x14ac:dyDescent="0.25">
      <c r="A414"/>
      <c r="B414"/>
      <c r="C414"/>
      <c r="I414"/>
      <c r="J414"/>
      <c r="K414"/>
    </row>
    <row r="415" spans="1:11" x14ac:dyDescent="0.25">
      <c r="A415"/>
      <c r="B415"/>
      <c r="C415"/>
      <c r="I415"/>
      <c r="J415"/>
      <c r="K415"/>
    </row>
    <row r="416" spans="1:11" x14ac:dyDescent="0.25">
      <c r="A416"/>
      <c r="B416"/>
      <c r="C416"/>
      <c r="I416"/>
      <c r="J416"/>
      <c r="K416"/>
    </row>
    <row r="417" spans="1:11" x14ac:dyDescent="0.25">
      <c r="A417"/>
      <c r="B417"/>
      <c r="C417"/>
      <c r="I417"/>
      <c r="J417"/>
      <c r="K417"/>
    </row>
    <row r="418" spans="1:11" x14ac:dyDescent="0.25">
      <c r="A418"/>
      <c r="B418"/>
      <c r="C418"/>
      <c r="I418"/>
      <c r="J418"/>
      <c r="K418"/>
    </row>
    <row r="419" spans="1:11" x14ac:dyDescent="0.25">
      <c r="A419"/>
      <c r="B419"/>
      <c r="C419"/>
      <c r="I419"/>
      <c r="J419"/>
      <c r="K419"/>
    </row>
    <row r="420" spans="1:11" x14ac:dyDescent="0.25">
      <c r="A420"/>
      <c r="B420"/>
      <c r="C420"/>
      <c r="I420"/>
      <c r="J420"/>
      <c r="K420"/>
    </row>
    <row r="421" spans="1:11" x14ac:dyDescent="0.25">
      <c r="A421"/>
      <c r="B421"/>
      <c r="C421"/>
      <c r="I421"/>
      <c r="J421"/>
      <c r="K421"/>
    </row>
    <row r="422" spans="1:11" x14ac:dyDescent="0.25">
      <c r="A422"/>
      <c r="B422"/>
      <c r="C422"/>
      <c r="I422"/>
      <c r="J422"/>
      <c r="K422"/>
    </row>
    <row r="423" spans="1:11" x14ac:dyDescent="0.25">
      <c r="A423"/>
      <c r="B423"/>
      <c r="C423"/>
      <c r="I423"/>
      <c r="J423"/>
      <c r="K423"/>
    </row>
    <row r="424" spans="1:11" x14ac:dyDescent="0.25">
      <c r="A424"/>
      <c r="B424"/>
      <c r="C424"/>
      <c r="I424"/>
      <c r="J424"/>
      <c r="K424"/>
    </row>
    <row r="425" spans="1:11" x14ac:dyDescent="0.25">
      <c r="A425"/>
      <c r="B425"/>
      <c r="C425"/>
      <c r="I425"/>
      <c r="J425"/>
      <c r="K425"/>
    </row>
    <row r="426" spans="1:11" x14ac:dyDescent="0.25">
      <c r="A426"/>
      <c r="B426"/>
      <c r="C426"/>
      <c r="I426"/>
      <c r="J426"/>
      <c r="K426"/>
    </row>
    <row r="427" spans="1:11" ht="15" customHeight="1" x14ac:dyDescent="0.25">
      <c r="A427"/>
      <c r="B427"/>
      <c r="C427"/>
      <c r="I427"/>
      <c r="J427"/>
      <c r="K427"/>
    </row>
    <row r="428" spans="1:11" x14ac:dyDescent="0.25">
      <c r="A428"/>
      <c r="B428"/>
      <c r="C428"/>
      <c r="I428"/>
      <c r="J428"/>
      <c r="K428"/>
    </row>
    <row r="429" spans="1:11" x14ac:dyDescent="0.25">
      <c r="A429"/>
      <c r="B429"/>
      <c r="C429"/>
      <c r="I429"/>
      <c r="J429"/>
      <c r="K429"/>
    </row>
    <row r="430" spans="1:11" x14ac:dyDescent="0.25">
      <c r="A430"/>
      <c r="B430"/>
      <c r="C430"/>
      <c r="I430"/>
      <c r="J430"/>
      <c r="K430"/>
    </row>
    <row r="431" spans="1:11" ht="15" customHeight="1" x14ac:dyDescent="0.25">
      <c r="A431"/>
      <c r="B431"/>
      <c r="C431"/>
      <c r="I431"/>
      <c r="J431"/>
      <c r="K431"/>
    </row>
    <row r="432" spans="1:11" x14ac:dyDescent="0.25">
      <c r="A432"/>
      <c r="B432"/>
      <c r="C432"/>
      <c r="I432"/>
      <c r="J432"/>
      <c r="K432"/>
    </row>
    <row r="433" spans="1:11" x14ac:dyDescent="0.25">
      <c r="A433"/>
      <c r="B433"/>
      <c r="C433"/>
      <c r="I433"/>
      <c r="J433"/>
      <c r="K433"/>
    </row>
    <row r="434" spans="1:11" x14ac:dyDescent="0.25">
      <c r="A434"/>
      <c r="B434"/>
      <c r="C434"/>
      <c r="I434"/>
      <c r="J434"/>
      <c r="K434"/>
    </row>
    <row r="435" spans="1:11" x14ac:dyDescent="0.25">
      <c r="A435"/>
      <c r="B435"/>
      <c r="C435"/>
      <c r="I435"/>
      <c r="J435"/>
      <c r="K435"/>
    </row>
    <row r="436" spans="1:11" ht="15" customHeight="1" x14ac:dyDescent="0.25">
      <c r="A436"/>
      <c r="B436"/>
      <c r="C436"/>
      <c r="I436"/>
      <c r="J436"/>
      <c r="K436"/>
    </row>
    <row r="437" spans="1:11" x14ac:dyDescent="0.25">
      <c r="A437"/>
      <c r="B437"/>
      <c r="C437"/>
      <c r="I437"/>
      <c r="J437"/>
      <c r="K437"/>
    </row>
    <row r="438" spans="1:11" x14ac:dyDescent="0.25">
      <c r="A438"/>
      <c r="B438"/>
      <c r="C438"/>
      <c r="I438"/>
      <c r="J438"/>
      <c r="K438"/>
    </row>
    <row r="439" spans="1:11" x14ac:dyDescent="0.25">
      <c r="A439"/>
      <c r="B439"/>
      <c r="C439"/>
      <c r="I439"/>
      <c r="J439"/>
      <c r="K439"/>
    </row>
    <row r="440" spans="1:11" x14ac:dyDescent="0.25">
      <c r="A440"/>
      <c r="B440"/>
      <c r="C440"/>
      <c r="I440"/>
      <c r="J440"/>
      <c r="K440"/>
    </row>
    <row r="441" spans="1:11" x14ac:dyDescent="0.25">
      <c r="A441"/>
      <c r="B441"/>
      <c r="C441"/>
      <c r="I441"/>
      <c r="J441"/>
      <c r="K441"/>
    </row>
  </sheetData>
  <mergeCells count="37">
    <mergeCell ref="B91:B92"/>
    <mergeCell ref="B94:B95"/>
    <mergeCell ref="B110:B111"/>
    <mergeCell ref="B113:B114"/>
    <mergeCell ref="B97:B98"/>
    <mergeCell ref="B100:B101"/>
    <mergeCell ref="B102:B103"/>
    <mergeCell ref="B105:B108"/>
    <mergeCell ref="B89:B90"/>
    <mergeCell ref="B1:K1"/>
    <mergeCell ref="B86:B87"/>
    <mergeCell ref="B44:B58"/>
    <mergeCell ref="B61:B62"/>
    <mergeCell ref="B80:B81"/>
    <mergeCell ref="B72:B74"/>
    <mergeCell ref="B76:B78"/>
    <mergeCell ref="B67:B68"/>
    <mergeCell ref="B70:B71"/>
    <mergeCell ref="B64:B65"/>
    <mergeCell ref="B83:B84"/>
    <mergeCell ref="A7:A13"/>
    <mergeCell ref="B7:B13"/>
    <mergeCell ref="I7:I13"/>
    <mergeCell ref="A16:A19"/>
    <mergeCell ref="B16:B19"/>
    <mergeCell ref="A20:A23"/>
    <mergeCell ref="B20:B23"/>
    <mergeCell ref="I20:I23"/>
    <mergeCell ref="A24:A30"/>
    <mergeCell ref="B24:B30"/>
    <mergeCell ref="I24:I30"/>
    <mergeCell ref="A32:A34"/>
    <mergeCell ref="B32:B34"/>
    <mergeCell ref="I32:I34"/>
    <mergeCell ref="A37:A41"/>
    <mergeCell ref="B37:B41"/>
    <mergeCell ref="I37:I41"/>
  </mergeCells>
  <pageMargins left="0" right="0" top="0.78740157480314965" bottom="0" header="0.31496062992125984" footer="0.31496062992125984"/>
  <pageSetup paperSize="9" orientation="landscape" r:id="rId1"/>
  <rowBreaks count="2" manualBreakCount="2">
    <brk id="58" max="16383" man="1"/>
    <brk id="99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topLeftCell="B43" zoomScale="150" zoomScaleNormal="150" workbookViewId="0">
      <selection activeCell="L8" sqref="L8"/>
    </sheetView>
  </sheetViews>
  <sheetFormatPr defaultRowHeight="15" x14ac:dyDescent="0.25"/>
  <cols>
    <col min="1" max="1" width="2.42578125" style="52" customWidth="1"/>
    <col min="2" max="2" width="31.28515625" style="52" customWidth="1"/>
    <col min="3" max="3" width="5" style="52" customWidth="1"/>
    <col min="4" max="5" width="13" style="52" customWidth="1"/>
    <col min="6" max="6" width="13" style="53" customWidth="1"/>
    <col min="7" max="7" width="13" style="52" customWidth="1"/>
    <col min="8" max="8" width="7.7109375" style="52" customWidth="1"/>
    <col min="9" max="9" width="6.28515625" style="684" customWidth="1"/>
    <col min="10" max="10" width="2.28515625" style="52" customWidth="1"/>
    <col min="11" max="11" width="36.5703125" style="52" customWidth="1"/>
    <col min="12" max="13" width="34.42578125" customWidth="1"/>
  </cols>
  <sheetData>
    <row r="1" spans="1:11" ht="13.5" customHeight="1" x14ac:dyDescent="0.25">
      <c r="A1" s="57">
        <v>5</v>
      </c>
      <c r="B1" s="2169" t="s">
        <v>582</v>
      </c>
      <c r="C1" s="2170"/>
      <c r="D1" s="2170"/>
      <c r="E1" s="2170"/>
      <c r="F1" s="2170"/>
      <c r="G1" s="2170"/>
      <c r="H1" s="2170"/>
      <c r="I1" s="2170"/>
      <c r="J1" s="2170"/>
      <c r="K1" s="2171"/>
    </row>
    <row r="2" spans="1:11" ht="15" customHeight="1" x14ac:dyDescent="0.25">
      <c r="A2" s="57"/>
      <c r="B2" s="57"/>
      <c r="C2" s="899"/>
      <c r="D2" s="282">
        <f>G2+F2</f>
        <v>33398742</v>
      </c>
      <c r="E2" s="57"/>
      <c r="F2" s="1138">
        <f>F3+F116</f>
        <v>0</v>
      </c>
      <c r="G2" s="1138">
        <f>G66+G3+G116</f>
        <v>33398742</v>
      </c>
      <c r="H2" s="850"/>
      <c r="I2" s="900"/>
      <c r="J2" s="57"/>
      <c r="K2" s="57"/>
    </row>
    <row r="3" spans="1:11" s="1" customFormat="1" ht="31.5" customHeight="1" thickBot="1" x14ac:dyDescent="0.25">
      <c r="A3" s="650" t="s">
        <v>122</v>
      </c>
      <c r="B3" s="612" t="s">
        <v>113</v>
      </c>
      <c r="C3" s="851"/>
      <c r="D3" s="1579">
        <f>G3+F3</f>
        <v>33358742</v>
      </c>
      <c r="E3" s="613"/>
      <c r="F3" s="809">
        <f>SUM(F4:F50)</f>
        <v>0</v>
      </c>
      <c r="G3" s="613">
        <f>SUM(G4:G50)</f>
        <v>33358742</v>
      </c>
      <c r="H3" s="600"/>
      <c r="I3" s="847"/>
      <c r="J3" s="135"/>
      <c r="K3" s="136"/>
    </row>
    <row r="4" spans="1:11" s="372" customFormat="1" ht="40.5" customHeight="1" x14ac:dyDescent="0.2">
      <c r="A4" s="2215">
        <v>1</v>
      </c>
      <c r="B4" s="1938" t="s">
        <v>77</v>
      </c>
      <c r="C4" s="2221"/>
      <c r="D4" s="2224">
        <f>G4</f>
        <v>23796725</v>
      </c>
      <c r="E4" s="2223"/>
      <c r="F4" s="2222">
        <v>0</v>
      </c>
      <c r="G4" s="2222">
        <v>23796725</v>
      </c>
      <c r="H4" s="657"/>
      <c r="I4" s="2216">
        <v>211</v>
      </c>
      <c r="J4" s="592"/>
      <c r="K4" s="1490" t="s">
        <v>608</v>
      </c>
    </row>
    <row r="5" spans="1:11" s="372" customFormat="1" ht="54" customHeight="1" x14ac:dyDescent="0.2">
      <c r="A5" s="1911"/>
      <c r="B5" s="1910"/>
      <c r="C5" s="2030"/>
      <c r="D5" s="1899"/>
      <c r="E5" s="2132"/>
      <c r="F5" s="2132"/>
      <c r="G5" s="2218"/>
      <c r="H5" s="658"/>
      <c r="I5" s="2141"/>
      <c r="J5" s="604"/>
      <c r="K5" s="1491" t="s">
        <v>606</v>
      </c>
    </row>
    <row r="6" spans="1:11" s="372" customFormat="1" ht="40.5" customHeight="1" x14ac:dyDescent="0.2">
      <c r="A6" s="1881"/>
      <c r="B6" s="1867"/>
      <c r="C6" s="2025"/>
      <c r="D6" s="1909"/>
      <c r="E6" s="2094"/>
      <c r="F6" s="2094"/>
      <c r="G6" s="1982"/>
      <c r="H6" s="658"/>
      <c r="I6" s="1884"/>
      <c r="J6" s="604"/>
      <c r="K6" s="1491" t="s">
        <v>607</v>
      </c>
    </row>
    <row r="7" spans="1:11" s="372" customFormat="1" ht="21.75" customHeight="1" x14ac:dyDescent="0.2">
      <c r="A7" s="1358">
        <v>2</v>
      </c>
      <c r="B7" s="1359" t="s">
        <v>79</v>
      </c>
      <c r="C7" s="852"/>
      <c r="D7" s="922">
        <f>G7</f>
        <v>6000</v>
      </c>
      <c r="E7" s="759"/>
      <c r="F7" s="806"/>
      <c r="G7" s="806">
        <v>6000</v>
      </c>
      <c r="H7" s="658"/>
      <c r="I7" s="1363">
        <v>212</v>
      </c>
      <c r="J7" s="604"/>
      <c r="K7" s="609" t="s">
        <v>127</v>
      </c>
    </row>
    <row r="8" spans="1:11" s="372" customFormat="1" ht="30.75" customHeight="1" x14ac:dyDescent="0.2">
      <c r="A8" s="1874">
        <v>3</v>
      </c>
      <c r="B8" s="1876" t="s">
        <v>78</v>
      </c>
      <c r="C8" s="2207"/>
      <c r="D8" s="2220">
        <f>G8+F8</f>
        <v>7228891</v>
      </c>
      <c r="E8" s="2219"/>
      <c r="F8" s="2217">
        <v>0</v>
      </c>
      <c r="G8" s="2217">
        <v>7228891</v>
      </c>
      <c r="H8" s="659"/>
      <c r="I8" s="1878">
        <v>213</v>
      </c>
      <c r="J8" s="595"/>
      <c r="K8" s="610" t="s">
        <v>597</v>
      </c>
    </row>
    <row r="9" spans="1:11" s="372" customFormat="1" ht="33.75" customHeight="1" x14ac:dyDescent="0.2">
      <c r="A9" s="1911"/>
      <c r="B9" s="1910"/>
      <c r="C9" s="2030"/>
      <c r="D9" s="1899"/>
      <c r="E9" s="2132"/>
      <c r="F9" s="2132"/>
      <c r="G9" s="2218"/>
      <c r="H9" s="659"/>
      <c r="I9" s="2141"/>
      <c r="J9" s="595"/>
      <c r="K9" s="610" t="s">
        <v>598</v>
      </c>
    </row>
    <row r="10" spans="1:11" s="372" customFormat="1" ht="34.5" customHeight="1" x14ac:dyDescent="0.2">
      <c r="A10" s="1881"/>
      <c r="B10" s="1867"/>
      <c r="C10" s="2025"/>
      <c r="D10" s="1909"/>
      <c r="E10" s="2094"/>
      <c r="F10" s="2094"/>
      <c r="G10" s="1982"/>
      <c r="H10" s="659"/>
      <c r="I10" s="1884"/>
      <c r="J10" s="595"/>
      <c r="K10" s="610" t="s">
        <v>599</v>
      </c>
    </row>
    <row r="11" spans="1:11" s="372" customFormat="1" ht="12.75" customHeight="1" x14ac:dyDescent="0.2">
      <c r="A11" s="1874">
        <v>4</v>
      </c>
      <c r="B11" s="1876" t="s">
        <v>80</v>
      </c>
      <c r="C11" s="853"/>
      <c r="D11" s="923">
        <f t="shared" ref="D11:D16" si="0">G11</f>
        <v>12096</v>
      </c>
      <c r="E11" s="596"/>
      <c r="F11" s="368"/>
      <c r="G11" s="368">
        <v>12096</v>
      </c>
      <c r="H11" s="659"/>
      <c r="I11" s="2189">
        <v>221</v>
      </c>
      <c r="J11" s="595"/>
      <c r="K11" s="610" t="s">
        <v>130</v>
      </c>
    </row>
    <row r="12" spans="1:11" s="372" customFormat="1" ht="12.75" customHeight="1" x14ac:dyDescent="0.2">
      <c r="A12" s="1880"/>
      <c r="B12" s="1882"/>
      <c r="C12" s="662"/>
      <c r="D12" s="1664">
        <f t="shared" si="0"/>
        <v>7675</v>
      </c>
      <c r="E12" s="1669"/>
      <c r="F12" s="1668"/>
      <c r="G12" s="1668">
        <v>7675</v>
      </c>
      <c r="H12" s="660"/>
      <c r="I12" s="2190"/>
      <c r="J12" s="608"/>
      <c r="K12" s="1660" t="s">
        <v>415</v>
      </c>
    </row>
    <row r="13" spans="1:11" s="372" customFormat="1" ht="11.25" customHeight="1" x14ac:dyDescent="0.2">
      <c r="A13" s="1905"/>
      <c r="B13" s="1907"/>
      <c r="C13" s="662"/>
      <c r="D13" s="1557">
        <f t="shared" si="0"/>
        <v>1692</v>
      </c>
      <c r="E13" s="758"/>
      <c r="F13" s="374"/>
      <c r="G13" s="1668">
        <v>1692</v>
      </c>
      <c r="H13" s="660"/>
      <c r="I13" s="2191"/>
      <c r="J13" s="608"/>
      <c r="K13" s="1298" t="s">
        <v>135</v>
      </c>
    </row>
    <row r="14" spans="1:11" s="372" customFormat="1" ht="21.75" customHeight="1" x14ac:dyDescent="0.2">
      <c r="A14" s="1905"/>
      <c r="B14" s="1907"/>
      <c r="C14" s="662"/>
      <c r="D14" s="1557">
        <f t="shared" si="0"/>
        <v>632</v>
      </c>
      <c r="E14" s="758"/>
      <c r="F14" s="374"/>
      <c r="G14" s="1668">
        <v>632</v>
      </c>
      <c r="H14" s="660"/>
      <c r="I14" s="2191"/>
      <c r="J14" s="608"/>
      <c r="K14" s="1298" t="s">
        <v>141</v>
      </c>
    </row>
    <row r="15" spans="1:11" s="372" customFormat="1" ht="20.25" customHeight="1" x14ac:dyDescent="0.2">
      <c r="A15" s="1905"/>
      <c r="B15" s="1907"/>
      <c r="C15" s="662"/>
      <c r="D15" s="1557">
        <f t="shared" si="0"/>
        <v>887</v>
      </c>
      <c r="E15" s="758"/>
      <c r="F15" s="374"/>
      <c r="G15" s="1668">
        <v>887</v>
      </c>
      <c r="H15" s="660"/>
      <c r="I15" s="2191"/>
      <c r="J15" s="608"/>
      <c r="K15" s="1298" t="s">
        <v>142</v>
      </c>
    </row>
    <row r="16" spans="1:11" s="372" customFormat="1" ht="22.5" customHeight="1" x14ac:dyDescent="0.2">
      <c r="A16" s="1905"/>
      <c r="B16" s="1907"/>
      <c r="C16" s="662"/>
      <c r="D16" s="1557">
        <f t="shared" si="0"/>
        <v>418</v>
      </c>
      <c r="E16" s="758"/>
      <c r="F16" s="374"/>
      <c r="G16" s="1668">
        <v>418</v>
      </c>
      <c r="H16" s="660"/>
      <c r="I16" s="2191"/>
      <c r="J16" s="608"/>
      <c r="K16" s="1298" t="s">
        <v>129</v>
      </c>
    </row>
    <row r="17" spans="1:11" s="372" customFormat="1" ht="20.25" customHeight="1" x14ac:dyDescent="0.2">
      <c r="A17" s="1905"/>
      <c r="B17" s="1907"/>
      <c r="C17" s="662"/>
      <c r="D17" s="1557">
        <f t="shared" ref="D17:D56" si="1">G17</f>
        <v>57600</v>
      </c>
      <c r="E17" s="758"/>
      <c r="F17" s="374"/>
      <c r="G17" s="1668">
        <v>57600</v>
      </c>
      <c r="H17" s="660"/>
      <c r="I17" s="2191"/>
      <c r="J17" s="608"/>
      <c r="K17" s="1298" t="s">
        <v>131</v>
      </c>
    </row>
    <row r="18" spans="1:11" s="372" customFormat="1" ht="9.75" customHeight="1" x14ac:dyDescent="0.2">
      <c r="A18" s="1874">
        <v>5</v>
      </c>
      <c r="B18" s="1876" t="s">
        <v>82</v>
      </c>
      <c r="C18" s="662"/>
      <c r="D18" s="1557">
        <f t="shared" si="1"/>
        <v>812286</v>
      </c>
      <c r="E18" s="758"/>
      <c r="F18" s="374"/>
      <c r="G18" s="1668">
        <v>812286</v>
      </c>
      <c r="H18" s="660"/>
      <c r="I18" s="1363" t="s">
        <v>104</v>
      </c>
      <c r="J18" s="608"/>
      <c r="K18" s="1298" t="s">
        <v>160</v>
      </c>
    </row>
    <row r="19" spans="1:11" s="372" customFormat="1" ht="11.25" customHeight="1" x14ac:dyDescent="0.2">
      <c r="A19" s="1880"/>
      <c r="B19" s="1882"/>
      <c r="C19" s="662"/>
      <c r="D19" s="1557">
        <f t="shared" si="1"/>
        <v>161120</v>
      </c>
      <c r="E19" s="758"/>
      <c r="F19" s="374"/>
      <c r="G19" s="1668">
        <v>161120</v>
      </c>
      <c r="H19" s="660"/>
      <c r="I19" s="371" t="s">
        <v>105</v>
      </c>
      <c r="J19" s="608"/>
      <c r="K19" s="1298" t="s">
        <v>83</v>
      </c>
    </row>
    <row r="20" spans="1:11" s="372" customFormat="1" ht="10.5" customHeight="1" x14ac:dyDescent="0.2">
      <c r="A20" s="1880"/>
      <c r="B20" s="1882"/>
      <c r="C20" s="662"/>
      <c r="D20" s="1557">
        <f t="shared" si="1"/>
        <v>14268</v>
      </c>
      <c r="E20" s="758"/>
      <c r="F20" s="374"/>
      <c r="G20" s="1668">
        <v>14268</v>
      </c>
      <c r="H20" s="660"/>
      <c r="I20" s="1444" t="s">
        <v>106</v>
      </c>
      <c r="J20" s="608"/>
      <c r="K20" s="1298" t="s">
        <v>336</v>
      </c>
    </row>
    <row r="21" spans="1:11" s="372" customFormat="1" ht="11.25" customHeight="1" x14ac:dyDescent="0.2">
      <c r="A21" s="1880"/>
      <c r="B21" s="1882"/>
      <c r="C21" s="662"/>
      <c r="D21" s="1557">
        <f t="shared" si="1"/>
        <v>65144</v>
      </c>
      <c r="E21" s="758"/>
      <c r="F21" s="374"/>
      <c r="G21" s="1668">
        <v>65144</v>
      </c>
      <c r="H21" s="660"/>
      <c r="I21" s="1892" t="s">
        <v>110</v>
      </c>
      <c r="J21" s="608"/>
      <c r="K21" s="1298" t="s">
        <v>197</v>
      </c>
    </row>
    <row r="22" spans="1:11" s="372" customFormat="1" ht="13.5" customHeight="1" x14ac:dyDescent="0.2">
      <c r="A22" s="1875"/>
      <c r="B22" s="1877"/>
      <c r="C22" s="662"/>
      <c r="D22" s="1557">
        <f t="shared" si="1"/>
        <v>4500</v>
      </c>
      <c r="E22" s="758"/>
      <c r="F22" s="374"/>
      <c r="G22" s="1668">
        <v>4500</v>
      </c>
      <c r="H22" s="660"/>
      <c r="I22" s="1884"/>
      <c r="J22" s="608"/>
      <c r="K22" s="1298" t="s">
        <v>198</v>
      </c>
    </row>
    <row r="23" spans="1:11" s="372" customFormat="1" ht="12" customHeight="1" x14ac:dyDescent="0.2">
      <c r="A23" s="1874">
        <v>6</v>
      </c>
      <c r="B23" s="1876" t="s">
        <v>85</v>
      </c>
      <c r="C23" s="662"/>
      <c r="D23" s="1557">
        <f t="shared" si="1"/>
        <v>12488</v>
      </c>
      <c r="E23" s="758"/>
      <c r="F23" s="374"/>
      <c r="G23" s="1668">
        <v>12488</v>
      </c>
      <c r="H23" s="660"/>
      <c r="I23" s="1564" t="s">
        <v>103</v>
      </c>
      <c r="J23" s="608"/>
      <c r="K23" s="1298" t="s">
        <v>307</v>
      </c>
    </row>
    <row r="24" spans="1:11" s="372" customFormat="1" ht="11.25" customHeight="1" x14ac:dyDescent="0.2">
      <c r="A24" s="2214"/>
      <c r="B24" s="2210"/>
      <c r="C24" s="662"/>
      <c r="D24" s="1557">
        <f t="shared" si="1"/>
        <v>11000</v>
      </c>
      <c r="E24" s="758"/>
      <c r="F24" s="374"/>
      <c r="G24" s="1668">
        <v>11000</v>
      </c>
      <c r="H24" s="660"/>
      <c r="I24" s="1878" t="s">
        <v>102</v>
      </c>
      <c r="J24" s="608"/>
      <c r="K24" s="1298" t="s">
        <v>137</v>
      </c>
    </row>
    <row r="25" spans="1:11" s="372" customFormat="1" ht="21.75" customHeight="1" x14ac:dyDescent="0.2">
      <c r="A25" s="2214"/>
      <c r="B25" s="2210"/>
      <c r="C25" s="662"/>
      <c r="D25" s="1557">
        <f t="shared" si="1"/>
        <v>5000</v>
      </c>
      <c r="E25" s="758"/>
      <c r="F25" s="374"/>
      <c r="G25" s="1668">
        <v>5000</v>
      </c>
      <c r="H25" s="660"/>
      <c r="I25" s="1883"/>
      <c r="J25" s="608"/>
      <c r="K25" s="1298" t="s">
        <v>112</v>
      </c>
    </row>
    <row r="26" spans="1:11" s="372" customFormat="1" ht="9.75" customHeight="1" x14ac:dyDescent="0.2">
      <c r="A26" s="1874">
        <v>7</v>
      </c>
      <c r="B26" s="1876" t="s">
        <v>86</v>
      </c>
      <c r="C26" s="662"/>
      <c r="D26" s="1557">
        <f t="shared" si="1"/>
        <v>30000</v>
      </c>
      <c r="E26" s="758"/>
      <c r="F26" s="374"/>
      <c r="G26" s="1668">
        <v>30000</v>
      </c>
      <c r="H26" s="660"/>
      <c r="I26" s="2189">
        <v>226</v>
      </c>
      <c r="J26" s="608"/>
      <c r="K26" s="1298" t="s">
        <v>144</v>
      </c>
    </row>
    <row r="27" spans="1:11" s="372" customFormat="1" ht="24" customHeight="1" x14ac:dyDescent="0.2">
      <c r="A27" s="1880"/>
      <c r="B27" s="1882"/>
      <c r="C27" s="662"/>
      <c r="D27" s="1557">
        <f t="shared" si="1"/>
        <v>6400</v>
      </c>
      <c r="E27" s="758"/>
      <c r="F27" s="374"/>
      <c r="G27" s="1668">
        <v>6400</v>
      </c>
      <c r="H27" s="660"/>
      <c r="I27" s="2190"/>
      <c r="J27" s="608"/>
      <c r="K27" s="1298" t="s">
        <v>145</v>
      </c>
    </row>
    <row r="28" spans="1:11" s="372" customFormat="1" ht="9" customHeight="1" x14ac:dyDescent="0.2">
      <c r="A28" s="1880"/>
      <c r="B28" s="1882"/>
      <c r="C28" s="662"/>
      <c r="D28" s="1557">
        <f t="shared" si="1"/>
        <v>3000</v>
      </c>
      <c r="E28" s="758"/>
      <c r="F28" s="374"/>
      <c r="G28" s="1668">
        <v>3000</v>
      </c>
      <c r="H28" s="660"/>
      <c r="I28" s="2190"/>
      <c r="J28" s="608"/>
      <c r="K28" s="1298" t="s">
        <v>245</v>
      </c>
    </row>
    <row r="29" spans="1:11" s="372" customFormat="1" ht="21" customHeight="1" x14ac:dyDescent="0.2">
      <c r="A29" s="1880"/>
      <c r="B29" s="1882"/>
      <c r="C29" s="662"/>
      <c r="D29" s="1557">
        <f t="shared" si="1"/>
        <v>3000</v>
      </c>
      <c r="E29" s="758"/>
      <c r="F29" s="374"/>
      <c r="G29" s="1668">
        <v>3000</v>
      </c>
      <c r="H29" s="660"/>
      <c r="I29" s="2190"/>
      <c r="J29" s="608"/>
      <c r="K29" s="1298" t="s">
        <v>272</v>
      </c>
    </row>
    <row r="30" spans="1:11" s="372" customFormat="1" ht="18.75" customHeight="1" x14ac:dyDescent="0.2">
      <c r="A30" s="1880"/>
      <c r="B30" s="1882"/>
      <c r="C30" s="662"/>
      <c r="D30" s="1557">
        <f t="shared" si="1"/>
        <v>1500</v>
      </c>
      <c r="E30" s="758"/>
      <c r="F30" s="374"/>
      <c r="G30" s="1668">
        <v>1500</v>
      </c>
      <c r="H30" s="660"/>
      <c r="I30" s="2190"/>
      <c r="J30" s="608"/>
      <c r="K30" s="1298" t="s">
        <v>273</v>
      </c>
    </row>
    <row r="31" spans="1:11" s="372" customFormat="1" ht="22.5" customHeight="1" x14ac:dyDescent="0.2">
      <c r="A31" s="1880"/>
      <c r="B31" s="1882"/>
      <c r="C31" s="662"/>
      <c r="D31" s="1557">
        <f t="shared" si="1"/>
        <v>1000</v>
      </c>
      <c r="E31" s="758"/>
      <c r="F31" s="374"/>
      <c r="G31" s="1668">
        <v>1000</v>
      </c>
      <c r="H31" s="660"/>
      <c r="I31" s="2190"/>
      <c r="J31" s="608"/>
      <c r="K31" s="1298" t="s">
        <v>274</v>
      </c>
    </row>
    <row r="32" spans="1:11" s="372" customFormat="1" ht="24.75" customHeight="1" x14ac:dyDescent="0.2">
      <c r="A32" s="1880"/>
      <c r="B32" s="1882"/>
      <c r="C32" s="662"/>
      <c r="D32" s="1557">
        <f t="shared" si="1"/>
        <v>8000</v>
      </c>
      <c r="E32" s="758"/>
      <c r="F32" s="374"/>
      <c r="G32" s="1668">
        <v>8000</v>
      </c>
      <c r="H32" s="660"/>
      <c r="I32" s="2190"/>
      <c r="J32" s="608"/>
      <c r="K32" s="1298" t="s">
        <v>275</v>
      </c>
    </row>
    <row r="33" spans="1:11" s="372" customFormat="1" ht="12" customHeight="1" x14ac:dyDescent="0.2">
      <c r="A33" s="1880"/>
      <c r="B33" s="1882"/>
      <c r="C33" s="662"/>
      <c r="D33" s="1557">
        <f t="shared" si="1"/>
        <v>10000</v>
      </c>
      <c r="E33" s="758"/>
      <c r="F33" s="374"/>
      <c r="G33" s="1668">
        <v>10000</v>
      </c>
      <c r="H33" s="660"/>
      <c r="I33" s="2190"/>
      <c r="J33" s="608"/>
      <c r="K33" s="1298" t="s">
        <v>184</v>
      </c>
    </row>
    <row r="34" spans="1:11" s="372" customFormat="1" ht="12" customHeight="1" x14ac:dyDescent="0.2">
      <c r="A34" s="1880"/>
      <c r="B34" s="1882"/>
      <c r="C34" s="662"/>
      <c r="D34" s="1557">
        <f t="shared" si="1"/>
        <v>10000</v>
      </c>
      <c r="E34" s="758"/>
      <c r="F34" s="374"/>
      <c r="G34" s="1668">
        <v>10000</v>
      </c>
      <c r="H34" s="660"/>
      <c r="I34" s="2190"/>
      <c r="J34" s="608"/>
      <c r="K34" s="1298" t="s">
        <v>146</v>
      </c>
    </row>
    <row r="35" spans="1:11" s="372" customFormat="1" ht="11.25" customHeight="1" x14ac:dyDescent="0.2">
      <c r="A35" s="1880"/>
      <c r="B35" s="1882"/>
      <c r="C35" s="662"/>
      <c r="D35" s="1557">
        <f t="shared" si="1"/>
        <v>95000</v>
      </c>
      <c r="E35" s="758"/>
      <c r="F35" s="374"/>
      <c r="G35" s="1668">
        <v>95000</v>
      </c>
      <c r="H35" s="660"/>
      <c r="I35" s="2191"/>
      <c r="J35" s="608"/>
      <c r="K35" s="1298" t="s">
        <v>161</v>
      </c>
    </row>
    <row r="36" spans="1:11" s="372" customFormat="1" ht="12" customHeight="1" x14ac:dyDescent="0.2">
      <c r="A36" s="2211"/>
      <c r="B36" s="2212"/>
      <c r="C36" s="662"/>
      <c r="D36" s="1557">
        <f t="shared" si="1"/>
        <v>56000</v>
      </c>
      <c r="E36" s="758"/>
      <c r="F36" s="374"/>
      <c r="G36" s="1668">
        <v>56000</v>
      </c>
      <c r="H36" s="660"/>
      <c r="I36" s="2213"/>
      <c r="J36" s="608"/>
      <c r="K36" s="1298" t="s">
        <v>157</v>
      </c>
    </row>
    <row r="37" spans="1:11" s="372" customFormat="1" ht="21" customHeight="1" x14ac:dyDescent="0.2">
      <c r="A37" s="1362">
        <v>8</v>
      </c>
      <c r="B37" s="1359" t="s">
        <v>255</v>
      </c>
      <c r="C37" s="662"/>
      <c r="D37" s="1557">
        <f>G37+F37</f>
        <v>140000</v>
      </c>
      <c r="E37" s="758"/>
      <c r="F37" s="374">
        <v>0</v>
      </c>
      <c r="G37" s="1668">
        <v>140000</v>
      </c>
      <c r="H37" s="660"/>
      <c r="I37" s="1104">
        <v>266</v>
      </c>
      <c r="J37" s="608"/>
      <c r="K37" s="1298" t="s">
        <v>240</v>
      </c>
    </row>
    <row r="38" spans="1:11" s="372" customFormat="1" ht="9.75" customHeight="1" x14ac:dyDescent="0.2">
      <c r="A38" s="1874">
        <v>9</v>
      </c>
      <c r="B38" s="1876" t="s">
        <v>70</v>
      </c>
      <c r="C38" s="2207"/>
      <c r="D38" s="1557">
        <f t="shared" ref="D38:D41" si="2">G38</f>
        <v>100000</v>
      </c>
      <c r="E38" s="758"/>
      <c r="F38" s="374"/>
      <c r="G38" s="1668">
        <v>100000</v>
      </c>
      <c r="H38" s="660"/>
      <c r="I38" s="2189">
        <v>310</v>
      </c>
      <c r="J38" s="608"/>
      <c r="K38" s="1298" t="s">
        <v>246</v>
      </c>
    </row>
    <row r="39" spans="1:11" s="372" customFormat="1" ht="8.25" customHeight="1" x14ac:dyDescent="0.2">
      <c r="A39" s="1880"/>
      <c r="B39" s="1882"/>
      <c r="C39" s="2208"/>
      <c r="D39" s="1557">
        <f t="shared" si="2"/>
        <v>70000</v>
      </c>
      <c r="E39" s="758"/>
      <c r="F39" s="374"/>
      <c r="G39" s="1668">
        <v>70000</v>
      </c>
      <c r="H39" s="660"/>
      <c r="I39" s="2190"/>
      <c r="J39" s="608"/>
      <c r="K39" s="1298" t="s">
        <v>595</v>
      </c>
    </row>
    <row r="40" spans="1:11" s="372" customFormat="1" ht="22.5" customHeight="1" x14ac:dyDescent="0.2">
      <c r="A40" s="605">
        <v>10</v>
      </c>
      <c r="B40" s="1365" t="s">
        <v>247</v>
      </c>
      <c r="C40" s="662"/>
      <c r="D40" s="1557">
        <f t="shared" si="2"/>
        <v>50000</v>
      </c>
      <c r="E40" s="758"/>
      <c r="F40" s="374"/>
      <c r="G40" s="1668">
        <v>50000</v>
      </c>
      <c r="H40" s="660"/>
      <c r="I40" s="1363">
        <v>344</v>
      </c>
      <c r="J40" s="608"/>
      <c r="K40" s="1298" t="s">
        <v>101</v>
      </c>
    </row>
    <row r="41" spans="1:11" s="372" customFormat="1" ht="10.5" customHeight="1" x14ac:dyDescent="0.2">
      <c r="A41" s="1360">
        <v>11</v>
      </c>
      <c r="B41" s="1365" t="s">
        <v>248</v>
      </c>
      <c r="C41" s="662"/>
      <c r="D41" s="1557">
        <f t="shared" si="2"/>
        <v>12500</v>
      </c>
      <c r="E41" s="758"/>
      <c r="F41" s="374"/>
      <c r="G41" s="1668">
        <v>12500</v>
      </c>
      <c r="H41" s="660"/>
      <c r="I41" s="1363">
        <v>345</v>
      </c>
      <c r="J41" s="608"/>
      <c r="K41" s="1298" t="s">
        <v>90</v>
      </c>
    </row>
    <row r="42" spans="1:11" s="372" customFormat="1" ht="10.5" customHeight="1" x14ac:dyDescent="0.2">
      <c r="A42" s="1880">
        <v>12</v>
      </c>
      <c r="B42" s="2209" t="s">
        <v>257</v>
      </c>
      <c r="C42" s="662"/>
      <c r="D42" s="1557">
        <f t="shared" si="1"/>
        <v>6800</v>
      </c>
      <c r="E42" s="758"/>
      <c r="F42" s="374"/>
      <c r="G42" s="1668">
        <v>6800</v>
      </c>
      <c r="H42" s="660"/>
      <c r="I42" s="1878">
        <v>346</v>
      </c>
      <c r="J42" s="608"/>
      <c r="K42" s="1298" t="s">
        <v>111</v>
      </c>
    </row>
    <row r="43" spans="1:11" s="372" customFormat="1" ht="10.5" customHeight="1" x14ac:dyDescent="0.2">
      <c r="A43" s="1880"/>
      <c r="B43" s="2209"/>
      <c r="C43" s="662"/>
      <c r="D43" s="1557">
        <f t="shared" si="1"/>
        <v>5500</v>
      </c>
      <c r="E43" s="758"/>
      <c r="F43" s="374"/>
      <c r="G43" s="1668">
        <v>5500</v>
      </c>
      <c r="H43" s="660"/>
      <c r="I43" s="1883"/>
      <c r="J43" s="608"/>
      <c r="K43" s="1298" t="s">
        <v>114</v>
      </c>
    </row>
    <row r="44" spans="1:11" s="372" customFormat="1" ht="11.25" customHeight="1" x14ac:dyDescent="0.2">
      <c r="A44" s="1880"/>
      <c r="B44" s="2209"/>
      <c r="C44" s="662"/>
      <c r="D44" s="1557">
        <f t="shared" si="1"/>
        <v>40000</v>
      </c>
      <c r="E44" s="758"/>
      <c r="F44" s="374"/>
      <c r="G44" s="1668">
        <v>40000</v>
      </c>
      <c r="H44" s="660"/>
      <c r="I44" s="1883"/>
      <c r="J44" s="608"/>
      <c r="K44" s="1298" t="s">
        <v>92</v>
      </c>
    </row>
    <row r="45" spans="1:11" s="372" customFormat="1" ht="11.25" customHeight="1" x14ac:dyDescent="0.2">
      <c r="A45" s="1880"/>
      <c r="B45" s="2209"/>
      <c r="C45" s="662"/>
      <c r="D45" s="1557">
        <f t="shared" si="1"/>
        <v>17000</v>
      </c>
      <c r="E45" s="758"/>
      <c r="F45" s="374"/>
      <c r="G45" s="1668">
        <v>17000</v>
      </c>
      <c r="H45" s="660"/>
      <c r="I45" s="1883"/>
      <c r="J45" s="608"/>
      <c r="K45" s="1298" t="s">
        <v>93</v>
      </c>
    </row>
    <row r="46" spans="1:11" s="372" customFormat="1" ht="11.25" customHeight="1" x14ac:dyDescent="0.2">
      <c r="A46" s="1880"/>
      <c r="B46" s="2209"/>
      <c r="C46" s="662"/>
      <c r="D46" s="1664">
        <f t="shared" si="1"/>
        <v>45000</v>
      </c>
      <c r="E46" s="1669"/>
      <c r="F46" s="1668"/>
      <c r="G46" s="1668">
        <v>45000</v>
      </c>
      <c r="H46" s="660"/>
      <c r="I46" s="1883"/>
      <c r="J46" s="608"/>
      <c r="K46" s="1660" t="s">
        <v>416</v>
      </c>
    </row>
    <row r="47" spans="1:11" s="372" customFormat="1" ht="11.25" customHeight="1" x14ac:dyDescent="0.2">
      <c r="A47" s="1880"/>
      <c r="B47" s="2209"/>
      <c r="C47" s="662"/>
      <c r="D47" s="1557">
        <f t="shared" si="1"/>
        <v>345000</v>
      </c>
      <c r="E47" s="758"/>
      <c r="F47" s="374"/>
      <c r="G47" s="1668">
        <v>345000</v>
      </c>
      <c r="H47" s="660"/>
      <c r="I47" s="1879"/>
      <c r="J47" s="608"/>
      <c r="K47" s="1298" t="s">
        <v>244</v>
      </c>
    </row>
    <row r="48" spans="1:11" s="372" customFormat="1" ht="22.5" customHeight="1" x14ac:dyDescent="0.2">
      <c r="A48" s="476">
        <v>13</v>
      </c>
      <c r="B48" s="1361" t="s">
        <v>156</v>
      </c>
      <c r="C48" s="662"/>
      <c r="D48" s="1557">
        <f t="shared" si="1"/>
        <v>12000</v>
      </c>
      <c r="E48" s="758"/>
      <c r="F48" s="374"/>
      <c r="G48" s="1668">
        <v>12000</v>
      </c>
      <c r="H48" s="573"/>
      <c r="I48" s="1364">
        <v>349</v>
      </c>
      <c r="J48" s="608"/>
      <c r="K48" s="1298" t="s">
        <v>199</v>
      </c>
    </row>
    <row r="49" spans="1:12" s="372" customFormat="1" ht="12.75" customHeight="1" x14ac:dyDescent="0.2">
      <c r="A49" s="1835">
        <v>14</v>
      </c>
      <c r="B49" s="1836" t="s">
        <v>95</v>
      </c>
      <c r="C49" s="662"/>
      <c r="D49" s="1557">
        <f t="shared" si="1"/>
        <v>92520</v>
      </c>
      <c r="E49" s="758"/>
      <c r="F49" s="374"/>
      <c r="G49" s="1668">
        <v>92520</v>
      </c>
      <c r="H49" s="660"/>
      <c r="I49" s="1837">
        <v>291</v>
      </c>
      <c r="J49" s="608"/>
      <c r="K49" s="1298" t="s">
        <v>241</v>
      </c>
    </row>
    <row r="50" spans="1:12" s="372" customFormat="1" ht="24.75" customHeight="1" x14ac:dyDescent="0.2">
      <c r="A50" s="1358">
        <v>15</v>
      </c>
      <c r="B50" s="1359" t="s">
        <v>97</v>
      </c>
      <c r="C50" s="662"/>
      <c r="D50" s="1557">
        <f t="shared" si="1"/>
        <v>100</v>
      </c>
      <c r="E50" s="758"/>
      <c r="F50" s="374"/>
      <c r="G50" s="1668">
        <v>100</v>
      </c>
      <c r="H50" s="660"/>
      <c r="I50" s="1363">
        <v>292</v>
      </c>
      <c r="J50" s="608"/>
      <c r="K50" s="1298" t="s">
        <v>155</v>
      </c>
    </row>
    <row r="51" spans="1:12" s="372" customFormat="1" ht="10.5" customHeight="1" x14ac:dyDescent="0.2">
      <c r="A51" s="614"/>
      <c r="B51" s="1872" t="s">
        <v>149</v>
      </c>
      <c r="C51" s="854"/>
      <c r="D51" s="924">
        <f>G51+F51</f>
        <v>23796725</v>
      </c>
      <c r="E51" s="618"/>
      <c r="F51" s="618">
        <f>F4</f>
        <v>0</v>
      </c>
      <c r="G51" s="618">
        <f>G4</f>
        <v>23796725</v>
      </c>
      <c r="H51" s="616"/>
      <c r="I51" s="619">
        <v>211</v>
      </c>
      <c r="J51" s="620"/>
      <c r="K51" s="666"/>
    </row>
    <row r="52" spans="1:12" s="372" customFormat="1" ht="10.5" customHeight="1" x14ac:dyDescent="0.2">
      <c r="A52" s="614"/>
      <c r="B52" s="1873"/>
      <c r="C52" s="854"/>
      <c r="D52" s="924">
        <f t="shared" si="1"/>
        <v>6000</v>
      </c>
      <c r="E52" s="618"/>
      <c r="F52" s="618"/>
      <c r="G52" s="618">
        <f>G7</f>
        <v>6000</v>
      </c>
      <c r="H52" s="616"/>
      <c r="I52" s="619">
        <v>212</v>
      </c>
      <c r="J52" s="620"/>
      <c r="K52" s="666"/>
    </row>
    <row r="53" spans="1:12" s="372" customFormat="1" ht="10.5" customHeight="1" x14ac:dyDescent="0.2">
      <c r="A53" s="614"/>
      <c r="B53" s="1873"/>
      <c r="C53" s="854"/>
      <c r="D53" s="924">
        <f>G53+F53</f>
        <v>7228891</v>
      </c>
      <c r="E53" s="618"/>
      <c r="F53" s="618">
        <f>F8</f>
        <v>0</v>
      </c>
      <c r="G53" s="618">
        <f>G8</f>
        <v>7228891</v>
      </c>
      <c r="H53" s="616"/>
      <c r="I53" s="619">
        <v>213</v>
      </c>
      <c r="J53" s="620"/>
      <c r="K53" s="666"/>
    </row>
    <row r="54" spans="1:12" s="372" customFormat="1" ht="10.5" customHeight="1" x14ac:dyDescent="0.2">
      <c r="A54" s="614"/>
      <c r="B54" s="1873"/>
      <c r="C54" s="854"/>
      <c r="D54" s="924">
        <f t="shared" si="1"/>
        <v>81000</v>
      </c>
      <c r="E54" s="618"/>
      <c r="F54" s="618"/>
      <c r="G54" s="618">
        <f>G11+G14+G17+G13+G15+G16+G12</f>
        <v>81000</v>
      </c>
      <c r="H54" s="616"/>
      <c r="I54" s="619">
        <v>221</v>
      </c>
      <c r="J54" s="620"/>
      <c r="K54" s="621"/>
      <c r="L54" s="667"/>
    </row>
    <row r="55" spans="1:12" s="372" customFormat="1" ht="10.5" customHeight="1" x14ac:dyDescent="0.2">
      <c r="A55" s="614"/>
      <c r="B55" s="1873"/>
      <c r="C55" s="854"/>
      <c r="D55" s="924">
        <f t="shared" si="1"/>
        <v>1057318</v>
      </c>
      <c r="E55" s="618"/>
      <c r="F55" s="618"/>
      <c r="G55" s="618">
        <f>G18+G19+G20+G21+G22</f>
        <v>1057318</v>
      </c>
      <c r="H55" s="616"/>
      <c r="I55" s="619">
        <v>223</v>
      </c>
      <c r="J55" s="620"/>
      <c r="K55" s="621"/>
      <c r="L55" s="667"/>
    </row>
    <row r="56" spans="1:12" s="372" customFormat="1" ht="10.5" customHeight="1" x14ac:dyDescent="0.2">
      <c r="A56" s="614"/>
      <c r="B56" s="1873"/>
      <c r="C56" s="854"/>
      <c r="D56" s="924">
        <f t="shared" si="1"/>
        <v>28488</v>
      </c>
      <c r="E56" s="618"/>
      <c r="F56" s="618"/>
      <c r="G56" s="618">
        <f>G23+G24+G25</f>
        <v>28488</v>
      </c>
      <c r="H56" s="616"/>
      <c r="I56" s="619">
        <v>225</v>
      </c>
      <c r="J56" s="620"/>
      <c r="K56" s="621"/>
      <c r="L56" s="667"/>
    </row>
    <row r="57" spans="1:12" s="372" customFormat="1" ht="10.5" customHeight="1" x14ac:dyDescent="0.2">
      <c r="A57" s="614"/>
      <c r="B57" s="1873"/>
      <c r="C57" s="854"/>
      <c r="D57" s="924">
        <f>G57</f>
        <v>223900</v>
      </c>
      <c r="E57" s="618"/>
      <c r="F57" s="618"/>
      <c r="G57" s="618">
        <f>G26+G27+G34+G35+G36+G28+G30+G31+G32+G33+G29</f>
        <v>223900</v>
      </c>
      <c r="H57" s="616"/>
      <c r="I57" s="619">
        <v>226</v>
      </c>
      <c r="J57" s="620"/>
      <c r="K57" s="621"/>
    </row>
    <row r="58" spans="1:12" s="372" customFormat="1" ht="10.5" customHeight="1" x14ac:dyDescent="0.2">
      <c r="A58" s="614"/>
      <c r="B58" s="1873"/>
      <c r="C58" s="854"/>
      <c r="D58" s="924">
        <f>G58+F58</f>
        <v>140000</v>
      </c>
      <c r="E58" s="618"/>
      <c r="F58" s="618">
        <f>F37</f>
        <v>0</v>
      </c>
      <c r="G58" s="618">
        <f>G37</f>
        <v>140000</v>
      </c>
      <c r="H58" s="616"/>
      <c r="I58" s="619">
        <v>266</v>
      </c>
      <c r="J58" s="620"/>
      <c r="K58" s="666"/>
    </row>
    <row r="59" spans="1:12" s="372" customFormat="1" ht="10.5" customHeight="1" x14ac:dyDescent="0.2">
      <c r="A59" s="614"/>
      <c r="B59" s="1873"/>
      <c r="C59" s="854"/>
      <c r="D59" s="924">
        <f>G59</f>
        <v>170000</v>
      </c>
      <c r="E59" s="618"/>
      <c r="F59" s="618"/>
      <c r="G59" s="618">
        <f>G38+G39</f>
        <v>170000</v>
      </c>
      <c r="H59" s="616"/>
      <c r="I59" s="619">
        <v>310</v>
      </c>
      <c r="J59" s="620"/>
      <c r="K59" s="666"/>
    </row>
    <row r="60" spans="1:12" s="372" customFormat="1" ht="10.5" customHeight="1" x14ac:dyDescent="0.2">
      <c r="A60" s="614"/>
      <c r="B60" s="1873"/>
      <c r="C60" s="854"/>
      <c r="D60" s="924">
        <f>G60</f>
        <v>50000</v>
      </c>
      <c r="E60" s="618"/>
      <c r="F60" s="618"/>
      <c r="G60" s="618">
        <f>G40</f>
        <v>50000</v>
      </c>
      <c r="H60" s="616"/>
      <c r="I60" s="619">
        <v>344</v>
      </c>
      <c r="J60" s="620"/>
      <c r="K60" s="666"/>
    </row>
    <row r="61" spans="1:12" s="372" customFormat="1" ht="10.5" customHeight="1" x14ac:dyDescent="0.2">
      <c r="A61" s="614"/>
      <c r="B61" s="1873"/>
      <c r="C61" s="854"/>
      <c r="D61" s="924">
        <f>G61</f>
        <v>12500</v>
      </c>
      <c r="E61" s="618"/>
      <c r="F61" s="618"/>
      <c r="G61" s="618">
        <f>G41</f>
        <v>12500</v>
      </c>
      <c r="H61" s="616"/>
      <c r="I61" s="619">
        <v>345</v>
      </c>
      <c r="J61" s="620"/>
      <c r="K61" s="666"/>
    </row>
    <row r="62" spans="1:12" s="372" customFormat="1" ht="10.5" customHeight="1" x14ac:dyDescent="0.2">
      <c r="A62" s="614"/>
      <c r="B62" s="1873"/>
      <c r="C62" s="854"/>
      <c r="D62" s="924">
        <f t="shared" ref="D62:D65" si="3">G62</f>
        <v>459300</v>
      </c>
      <c r="E62" s="618"/>
      <c r="F62" s="618"/>
      <c r="G62" s="618">
        <f>G42+G43+G44+G45+G47+G46</f>
        <v>459300</v>
      </c>
      <c r="H62" s="616"/>
      <c r="I62" s="619">
        <v>346</v>
      </c>
      <c r="J62" s="620"/>
      <c r="K62" s="621"/>
      <c r="L62" s="667"/>
    </row>
    <row r="63" spans="1:12" s="372" customFormat="1" ht="10.5" customHeight="1" x14ac:dyDescent="0.2">
      <c r="A63" s="614"/>
      <c r="B63" s="1873"/>
      <c r="C63" s="854"/>
      <c r="D63" s="924">
        <f t="shared" si="3"/>
        <v>12000</v>
      </c>
      <c r="E63" s="618"/>
      <c r="F63" s="618"/>
      <c r="G63" s="618">
        <f>G48</f>
        <v>12000</v>
      </c>
      <c r="H63" s="616"/>
      <c r="I63" s="619">
        <v>349</v>
      </c>
      <c r="J63" s="620"/>
      <c r="K63" s="621"/>
      <c r="L63" s="667"/>
    </row>
    <row r="64" spans="1:12" s="372" customFormat="1" ht="10.5" customHeight="1" x14ac:dyDescent="0.2">
      <c r="A64" s="614"/>
      <c r="B64" s="1873"/>
      <c r="C64" s="854"/>
      <c r="D64" s="924">
        <f t="shared" si="3"/>
        <v>92520</v>
      </c>
      <c r="E64" s="618"/>
      <c r="F64" s="618"/>
      <c r="G64" s="618">
        <f>G49</f>
        <v>92520</v>
      </c>
      <c r="H64" s="616"/>
      <c r="I64" s="619">
        <v>291</v>
      </c>
      <c r="J64" s="620"/>
      <c r="K64" s="621"/>
    </row>
    <row r="65" spans="1:11" s="372" customFormat="1" ht="10.5" customHeight="1" thickBot="1" x14ac:dyDescent="0.25">
      <c r="A65" s="614"/>
      <c r="B65" s="2078"/>
      <c r="C65" s="854"/>
      <c r="D65" s="924">
        <f t="shared" si="3"/>
        <v>100</v>
      </c>
      <c r="E65" s="618"/>
      <c r="F65" s="618"/>
      <c r="G65" s="618">
        <f>G50</f>
        <v>100</v>
      </c>
      <c r="H65" s="616"/>
      <c r="I65" s="619">
        <v>292</v>
      </c>
      <c r="J65" s="620"/>
      <c r="K65" s="621"/>
    </row>
    <row r="66" spans="1:11" ht="30.75" customHeight="1" x14ac:dyDescent="0.25">
      <c r="A66" s="653" t="s">
        <v>123</v>
      </c>
      <c r="B66" s="498" t="s">
        <v>69</v>
      </c>
      <c r="C66" s="627"/>
      <c r="D66" s="628">
        <f>G66</f>
        <v>40000</v>
      </c>
      <c r="E66" s="629"/>
      <c r="F66" s="629"/>
      <c r="G66" s="630">
        <f>G110</f>
        <v>40000</v>
      </c>
      <c r="H66" s="631"/>
      <c r="I66" s="632"/>
      <c r="J66" s="633"/>
      <c r="K66" s="634"/>
    </row>
    <row r="67" spans="1:11" ht="11.1" customHeight="1" x14ac:dyDescent="0.25">
      <c r="A67" s="301"/>
      <c r="B67" s="2199" t="s">
        <v>27</v>
      </c>
      <c r="C67" s="499" t="s">
        <v>9</v>
      </c>
      <c r="D67" s="337"/>
      <c r="E67" s="308"/>
      <c r="F67" s="308"/>
      <c r="G67" s="308"/>
      <c r="H67" s="336"/>
      <c r="I67" s="571"/>
      <c r="J67" s="58"/>
      <c r="K67" s="51"/>
    </row>
    <row r="68" spans="1:11" ht="11.1" customHeight="1" x14ac:dyDescent="0.25">
      <c r="A68" s="5"/>
      <c r="B68" s="2225"/>
      <c r="C68" s="499" t="s">
        <v>12</v>
      </c>
      <c r="D68" s="337"/>
      <c r="E68" s="308"/>
      <c r="F68" s="308"/>
      <c r="G68" s="308"/>
      <c r="H68" s="336"/>
      <c r="I68" s="571"/>
      <c r="J68" s="58"/>
      <c r="K68" s="51"/>
    </row>
    <row r="69" spans="1:11" ht="9" customHeight="1" x14ac:dyDescent="0.25">
      <c r="A69" s="10"/>
      <c r="B69" s="2200"/>
      <c r="C69" s="499" t="s">
        <v>15</v>
      </c>
      <c r="D69" s="337"/>
      <c r="E69" s="308"/>
      <c r="F69" s="308"/>
      <c r="G69" s="308"/>
      <c r="H69" s="336"/>
      <c r="I69" s="571"/>
      <c r="J69" s="58"/>
      <c r="K69" s="51"/>
    </row>
    <row r="70" spans="1:11" ht="11.1" customHeight="1" x14ac:dyDescent="0.25">
      <c r="A70" s="5"/>
      <c r="B70" s="2199" t="s">
        <v>27</v>
      </c>
      <c r="C70" s="668" t="s">
        <v>18</v>
      </c>
      <c r="D70" s="180"/>
      <c r="E70" s="49"/>
      <c r="F70" s="49"/>
      <c r="G70" s="49"/>
      <c r="H70" s="181"/>
      <c r="I70" s="575"/>
      <c r="J70" s="58"/>
      <c r="K70" s="49"/>
    </row>
    <row r="71" spans="1:11" ht="12" customHeight="1" x14ac:dyDescent="0.25">
      <c r="A71" s="5"/>
      <c r="B71" s="2225"/>
      <c r="C71" s="855"/>
      <c r="D71" s="182"/>
      <c r="E71" s="54"/>
      <c r="F71" s="54"/>
      <c r="G71" s="54"/>
      <c r="H71" s="183"/>
      <c r="I71" s="576"/>
      <c r="J71" s="58"/>
      <c r="K71" s="54"/>
    </row>
    <row r="72" spans="1:11" ht="11.1" customHeight="1" x14ac:dyDescent="0.25">
      <c r="A72" s="1661" t="s">
        <v>8</v>
      </c>
      <c r="B72" s="1900" t="s">
        <v>181</v>
      </c>
      <c r="C72" s="468" t="s">
        <v>25</v>
      </c>
      <c r="D72" s="6">
        <f>G72</f>
        <v>20000</v>
      </c>
      <c r="E72" s="7"/>
      <c r="F72" s="7"/>
      <c r="G72" s="7">
        <v>20000</v>
      </c>
      <c r="H72" s="293"/>
      <c r="I72" s="575">
        <v>349</v>
      </c>
      <c r="J72" s="58"/>
      <c r="K72" s="301" t="s">
        <v>32</v>
      </c>
    </row>
    <row r="73" spans="1:11" ht="11.1" customHeight="1" x14ac:dyDescent="0.25">
      <c r="A73" s="1662"/>
      <c r="B73" s="2107"/>
      <c r="C73" s="477"/>
      <c r="D73" s="185"/>
      <c r="E73" s="184"/>
      <c r="F73" s="184"/>
      <c r="G73" s="184"/>
      <c r="H73" s="328"/>
      <c r="I73" s="902"/>
      <c r="J73" s="58"/>
      <c r="K73" s="56" t="s">
        <v>419</v>
      </c>
    </row>
    <row r="74" spans="1:11" ht="11.1" customHeight="1" x14ac:dyDescent="0.25">
      <c r="A74" s="502"/>
      <c r="B74" s="2107"/>
      <c r="C74" s="477"/>
      <c r="D74" s="185"/>
      <c r="E74" s="184"/>
      <c r="F74" s="184"/>
      <c r="G74" s="184"/>
      <c r="H74" s="328"/>
      <c r="I74" s="576"/>
      <c r="J74" s="58"/>
      <c r="K74" s="56" t="s">
        <v>420</v>
      </c>
    </row>
    <row r="75" spans="1:11" ht="11.1" customHeight="1" x14ac:dyDescent="0.25">
      <c r="A75" s="503"/>
      <c r="B75" s="2107"/>
      <c r="C75" s="303"/>
      <c r="D75" s="185"/>
      <c r="E75" s="184"/>
      <c r="F75" s="184"/>
      <c r="G75" s="184"/>
      <c r="H75" s="328"/>
      <c r="I75" s="576"/>
      <c r="J75" s="58"/>
      <c r="K75" s="56" t="s">
        <v>421</v>
      </c>
    </row>
    <row r="76" spans="1:11" ht="11.1" customHeight="1" x14ac:dyDescent="0.25">
      <c r="A76" s="503"/>
      <c r="B76" s="2107"/>
      <c r="C76" s="303"/>
      <c r="D76" s="185"/>
      <c r="E76" s="184"/>
      <c r="F76" s="184"/>
      <c r="G76" s="184"/>
      <c r="H76" s="328"/>
      <c r="I76" s="576"/>
      <c r="J76" s="58"/>
      <c r="K76" s="56" t="s">
        <v>422</v>
      </c>
    </row>
    <row r="77" spans="1:11" ht="11.1" customHeight="1" x14ac:dyDescent="0.25">
      <c r="A77" s="503"/>
      <c r="B77" s="2107"/>
      <c r="C77" s="303"/>
      <c r="D77" s="185"/>
      <c r="E77" s="184"/>
      <c r="F77" s="184"/>
      <c r="G77" s="184"/>
      <c r="H77" s="328"/>
      <c r="I77" s="576"/>
      <c r="J77" s="58"/>
      <c r="K77" s="56" t="s">
        <v>423</v>
      </c>
    </row>
    <row r="78" spans="1:11" ht="11.1" customHeight="1" x14ac:dyDescent="0.25">
      <c r="A78" s="503"/>
      <c r="B78" s="2107"/>
      <c r="C78" s="303"/>
      <c r="D78" s="185"/>
      <c r="E78" s="184"/>
      <c r="F78" s="184"/>
      <c r="G78" s="184"/>
      <c r="H78" s="328"/>
      <c r="I78" s="576"/>
      <c r="J78" s="58"/>
      <c r="K78" s="56" t="s">
        <v>424</v>
      </c>
    </row>
    <row r="79" spans="1:11" ht="11.1" customHeight="1" x14ac:dyDescent="0.25">
      <c r="A79" s="503"/>
      <c r="B79" s="2107"/>
      <c r="C79" s="303"/>
      <c r="D79" s="185"/>
      <c r="E79" s="184"/>
      <c r="F79" s="184"/>
      <c r="G79" s="184"/>
      <c r="H79" s="328"/>
      <c r="I79" s="576"/>
      <c r="J79" s="58"/>
      <c r="K79" s="56" t="s">
        <v>425</v>
      </c>
    </row>
    <row r="80" spans="1:11" ht="11.1" customHeight="1" x14ac:dyDescent="0.25">
      <c r="A80" s="503"/>
      <c r="B80" s="2107"/>
      <c r="C80" s="303"/>
      <c r="D80" s="185"/>
      <c r="E80" s="184"/>
      <c r="F80" s="184"/>
      <c r="G80" s="184"/>
      <c r="H80" s="328"/>
      <c r="I80" s="576"/>
      <c r="J80" s="58"/>
      <c r="K80" s="56" t="s">
        <v>426</v>
      </c>
    </row>
    <row r="81" spans="1:11" ht="11.1" customHeight="1" x14ac:dyDescent="0.25">
      <c r="A81" s="503"/>
      <c r="B81" s="2107"/>
      <c r="C81" s="303"/>
      <c r="D81" s="185"/>
      <c r="E81" s="184"/>
      <c r="F81" s="184"/>
      <c r="G81" s="184"/>
      <c r="H81" s="328"/>
      <c r="I81" s="576"/>
      <c r="J81" s="58"/>
      <c r="K81" s="56" t="s">
        <v>427</v>
      </c>
    </row>
    <row r="82" spans="1:11" ht="11.1" customHeight="1" x14ac:dyDescent="0.25">
      <c r="A82" s="503"/>
      <c r="B82" s="2107"/>
      <c r="C82" s="303"/>
      <c r="D82" s="185"/>
      <c r="E82" s="184"/>
      <c r="F82" s="184"/>
      <c r="G82" s="184"/>
      <c r="H82" s="328"/>
      <c r="I82" s="576"/>
      <c r="J82" s="58"/>
      <c r="K82" s="56" t="s">
        <v>441</v>
      </c>
    </row>
    <row r="83" spans="1:11" ht="11.1" customHeight="1" x14ac:dyDescent="0.25">
      <c r="A83" s="503"/>
      <c r="B83" s="2107"/>
      <c r="C83" s="303"/>
      <c r="D83" s="185"/>
      <c r="E83" s="184"/>
      <c r="F83" s="184"/>
      <c r="G83" s="184"/>
      <c r="H83" s="328"/>
      <c r="I83" s="576"/>
      <c r="J83" s="58"/>
      <c r="K83" s="56" t="s">
        <v>428</v>
      </c>
    </row>
    <row r="84" spans="1:11" ht="11.1" customHeight="1" x14ac:dyDescent="0.25">
      <c r="A84" s="503"/>
      <c r="B84" s="2107"/>
      <c r="C84" s="303"/>
      <c r="D84" s="185"/>
      <c r="E84" s="184"/>
      <c r="F84" s="184"/>
      <c r="G84" s="184"/>
      <c r="H84" s="328"/>
      <c r="I84" s="576"/>
      <c r="J84" s="58"/>
      <c r="K84" s="56" t="s">
        <v>429</v>
      </c>
    </row>
    <row r="85" spans="1:11" ht="11.1" customHeight="1" x14ac:dyDescent="0.25">
      <c r="A85" s="503"/>
      <c r="B85" s="2107"/>
      <c r="C85" s="303"/>
      <c r="D85" s="185"/>
      <c r="E85" s="184"/>
      <c r="F85" s="184"/>
      <c r="G85" s="184"/>
      <c r="H85" s="328"/>
      <c r="I85" s="576"/>
      <c r="J85" s="58"/>
      <c r="K85" s="56" t="s">
        <v>430</v>
      </c>
    </row>
    <row r="86" spans="1:11" ht="11.1" customHeight="1" x14ac:dyDescent="0.25">
      <c r="A86" s="503"/>
      <c r="B86" s="2107"/>
      <c r="C86" s="303"/>
      <c r="D86" s="185"/>
      <c r="E86" s="184"/>
      <c r="F86" s="184"/>
      <c r="G86" s="184"/>
      <c r="H86" s="328"/>
      <c r="I86" s="576"/>
      <c r="J86" s="58"/>
      <c r="K86" s="56" t="s">
        <v>431</v>
      </c>
    </row>
    <row r="87" spans="1:11" ht="11.1" customHeight="1" x14ac:dyDescent="0.25">
      <c r="A87" s="503"/>
      <c r="B87" s="2107"/>
      <c r="C87" s="303"/>
      <c r="D87" s="185"/>
      <c r="E87" s="184"/>
      <c r="F87" s="184"/>
      <c r="G87" s="184"/>
      <c r="H87" s="328"/>
      <c r="I87" s="576"/>
      <c r="J87" s="58"/>
      <c r="K87" s="56" t="s">
        <v>432</v>
      </c>
    </row>
    <row r="88" spans="1:11" ht="11.1" customHeight="1" x14ac:dyDescent="0.25">
      <c r="A88" s="503"/>
      <c r="B88" s="2107"/>
      <c r="C88" s="303"/>
      <c r="D88" s="185"/>
      <c r="E88" s="184"/>
      <c r="F88" s="184"/>
      <c r="G88" s="184"/>
      <c r="H88" s="328"/>
      <c r="I88" s="576"/>
      <c r="J88" s="58"/>
      <c r="K88" s="56" t="s">
        <v>433</v>
      </c>
    </row>
    <row r="89" spans="1:11" ht="11.1" customHeight="1" x14ac:dyDescent="0.25">
      <c r="A89" s="503"/>
      <c r="B89" s="2107"/>
      <c r="C89" s="303"/>
      <c r="D89" s="185"/>
      <c r="E89" s="184"/>
      <c r="F89" s="184"/>
      <c r="G89" s="184"/>
      <c r="H89" s="328"/>
      <c r="I89" s="576"/>
      <c r="J89" s="58"/>
      <c r="K89" s="56" t="s">
        <v>434</v>
      </c>
    </row>
    <row r="90" spans="1:11" ht="11.1" customHeight="1" x14ac:dyDescent="0.25">
      <c r="A90" s="503"/>
      <c r="B90" s="2107"/>
      <c r="C90" s="303"/>
      <c r="D90" s="185"/>
      <c r="E90" s="184"/>
      <c r="F90" s="184"/>
      <c r="G90" s="184"/>
      <c r="H90" s="328"/>
      <c r="I90" s="576"/>
      <c r="J90" s="58"/>
      <c r="K90" s="56" t="s">
        <v>435</v>
      </c>
    </row>
    <row r="91" spans="1:11" ht="11.1" customHeight="1" x14ac:dyDescent="0.25">
      <c r="A91" s="503"/>
      <c r="B91" s="2107"/>
      <c r="C91" s="303"/>
      <c r="D91" s="185"/>
      <c r="E91" s="184"/>
      <c r="F91" s="184"/>
      <c r="G91" s="184"/>
      <c r="H91" s="328"/>
      <c r="I91" s="576"/>
      <c r="J91" s="58"/>
      <c r="K91" s="56" t="s">
        <v>436</v>
      </c>
    </row>
    <row r="92" spans="1:11" ht="11.1" customHeight="1" x14ac:dyDescent="0.25">
      <c r="A92" s="503"/>
      <c r="B92" s="2107"/>
      <c r="C92" s="303"/>
      <c r="D92" s="185"/>
      <c r="E92" s="184"/>
      <c r="F92" s="184"/>
      <c r="G92" s="184"/>
      <c r="H92" s="328"/>
      <c r="I92" s="576"/>
      <c r="J92" s="58"/>
      <c r="K92" s="56" t="s">
        <v>437</v>
      </c>
    </row>
    <row r="93" spans="1:11" ht="11.1" customHeight="1" x14ac:dyDescent="0.25">
      <c r="A93" s="503"/>
      <c r="B93" s="2107"/>
      <c r="C93" s="303"/>
      <c r="D93" s="185"/>
      <c r="E93" s="184"/>
      <c r="F93" s="184"/>
      <c r="G93" s="184"/>
      <c r="H93" s="328"/>
      <c r="I93" s="576"/>
      <c r="J93" s="58"/>
      <c r="K93" s="56" t="s">
        <v>438</v>
      </c>
    </row>
    <row r="94" spans="1:11" ht="11.1" customHeight="1" x14ac:dyDescent="0.25">
      <c r="B94" s="2226"/>
      <c r="C94" s="303"/>
      <c r="D94" s="185"/>
      <c r="E94" s="184"/>
      <c r="F94" s="184"/>
      <c r="G94" s="184"/>
      <c r="H94" s="328"/>
      <c r="I94" s="576"/>
      <c r="J94" s="58"/>
      <c r="K94" s="192" t="s">
        <v>439</v>
      </c>
    </row>
    <row r="95" spans="1:11" ht="11.1" customHeight="1" x14ac:dyDescent="0.25">
      <c r="B95" s="1666"/>
      <c r="C95" s="303"/>
      <c r="D95" s="185"/>
      <c r="E95" s="184"/>
      <c r="F95" s="184"/>
      <c r="G95" s="184"/>
      <c r="H95" s="328"/>
      <c r="I95" s="576"/>
      <c r="J95" s="58"/>
      <c r="K95" s="192" t="s">
        <v>440</v>
      </c>
    </row>
    <row r="96" spans="1:11" ht="11.1" customHeight="1" x14ac:dyDescent="0.25">
      <c r="A96" s="5"/>
      <c r="B96" s="327" t="s">
        <v>11</v>
      </c>
      <c r="C96" s="478"/>
      <c r="D96" s="329">
        <f>D72</f>
        <v>20000</v>
      </c>
      <c r="E96" s="330"/>
      <c r="F96" s="330"/>
      <c r="G96" s="330">
        <f>G72</f>
        <v>20000</v>
      </c>
      <c r="H96" s="430"/>
      <c r="I96" s="571"/>
      <c r="J96" s="58"/>
      <c r="K96" s="309"/>
    </row>
    <row r="97" spans="1:11" ht="11.1" customHeight="1" x14ac:dyDescent="0.25">
      <c r="A97" s="1661" t="s">
        <v>13</v>
      </c>
      <c r="B97" s="1900" t="s">
        <v>417</v>
      </c>
      <c r="C97" s="468" t="s">
        <v>20</v>
      </c>
      <c r="D97" s="6">
        <f>G97</f>
        <v>20000</v>
      </c>
      <c r="E97" s="7"/>
      <c r="F97" s="7"/>
      <c r="G97" s="7">
        <v>20000</v>
      </c>
      <c r="H97" s="293"/>
      <c r="I97" s="575">
        <v>349</v>
      </c>
      <c r="J97" s="58"/>
      <c r="K97" s="301" t="s">
        <v>32</v>
      </c>
    </row>
    <row r="98" spans="1:11" ht="11.1" customHeight="1" x14ac:dyDescent="0.25">
      <c r="A98" s="5"/>
      <c r="B98" s="2168"/>
      <c r="C98" s="303"/>
      <c r="D98" s="185"/>
      <c r="E98" s="184"/>
      <c r="F98" s="184"/>
      <c r="G98" s="184"/>
      <c r="H98" s="328"/>
      <c r="I98" s="902"/>
      <c r="J98" s="58"/>
      <c r="K98" s="56" t="s">
        <v>442</v>
      </c>
    </row>
    <row r="99" spans="1:11" ht="11.1" customHeight="1" x14ac:dyDescent="0.25">
      <c r="A99" s="5"/>
      <c r="B99" s="2168"/>
      <c r="C99" s="303"/>
      <c r="D99" s="185"/>
      <c r="E99" s="184"/>
      <c r="F99" s="184"/>
      <c r="G99" s="184"/>
      <c r="H99" s="328"/>
      <c r="I99" s="576"/>
      <c r="J99" s="58"/>
      <c r="K99" s="56" t="s">
        <v>451</v>
      </c>
    </row>
    <row r="100" spans="1:11" ht="11.1" customHeight="1" x14ac:dyDescent="0.25">
      <c r="A100" s="5"/>
      <c r="B100" s="2168"/>
      <c r="C100" s="303"/>
      <c r="D100" s="185"/>
      <c r="E100" s="184"/>
      <c r="F100" s="184"/>
      <c r="G100" s="184"/>
      <c r="H100" s="328"/>
      <c r="I100" s="576"/>
      <c r="J100" s="58"/>
      <c r="K100" s="56" t="s">
        <v>443</v>
      </c>
    </row>
    <row r="101" spans="1:11" ht="11.1" customHeight="1" x14ac:dyDescent="0.25">
      <c r="A101" s="5"/>
      <c r="B101" s="2168"/>
      <c r="C101" s="303"/>
      <c r="D101" s="185"/>
      <c r="E101" s="184"/>
      <c r="F101" s="184"/>
      <c r="G101" s="184"/>
      <c r="H101" s="328"/>
      <c r="I101" s="576"/>
      <c r="J101" s="58"/>
      <c r="K101" s="56" t="s">
        <v>444</v>
      </c>
    </row>
    <row r="102" spans="1:11" ht="11.1" customHeight="1" x14ac:dyDescent="0.25">
      <c r="A102" s="5"/>
      <c r="B102" s="2168"/>
      <c r="C102" s="303"/>
      <c r="D102" s="185"/>
      <c r="E102" s="184"/>
      <c r="F102" s="184"/>
      <c r="G102" s="184"/>
      <c r="H102" s="328"/>
      <c r="I102" s="576"/>
      <c r="J102" s="58"/>
      <c r="K102" s="56" t="s">
        <v>445</v>
      </c>
    </row>
    <row r="103" spans="1:11" ht="11.1" customHeight="1" x14ac:dyDescent="0.25">
      <c r="A103" s="5"/>
      <c r="B103" s="2168"/>
      <c r="C103" s="303"/>
      <c r="D103" s="185"/>
      <c r="E103" s="184"/>
      <c r="F103" s="184"/>
      <c r="G103" s="184"/>
      <c r="H103" s="328"/>
      <c r="I103" s="576"/>
      <c r="J103" s="58"/>
      <c r="K103" s="56" t="s">
        <v>446</v>
      </c>
    </row>
    <row r="104" spans="1:11" ht="11.1" customHeight="1" x14ac:dyDescent="0.25">
      <c r="A104" s="5"/>
      <c r="B104" s="2168"/>
      <c r="C104" s="303"/>
      <c r="D104" s="185"/>
      <c r="E104" s="184"/>
      <c r="F104" s="184"/>
      <c r="G104" s="184"/>
      <c r="H104" s="328"/>
      <c r="I104" s="576"/>
      <c r="J104" s="58"/>
      <c r="K104" s="56" t="s">
        <v>447</v>
      </c>
    </row>
    <row r="105" spans="1:11" ht="11.1" customHeight="1" x14ac:dyDescent="0.25">
      <c r="A105" s="5"/>
      <c r="B105" s="2168"/>
      <c r="C105" s="303"/>
      <c r="D105" s="185"/>
      <c r="E105" s="184"/>
      <c r="F105" s="184"/>
      <c r="G105" s="184"/>
      <c r="H105" s="328"/>
      <c r="I105" s="576"/>
      <c r="J105" s="58"/>
      <c r="K105" s="56" t="s">
        <v>418</v>
      </c>
    </row>
    <row r="106" spans="1:11" ht="11.1" customHeight="1" x14ac:dyDescent="0.25">
      <c r="A106" s="5"/>
      <c r="B106" s="2168"/>
      <c r="C106" s="303"/>
      <c r="D106" s="185"/>
      <c r="E106" s="184"/>
      <c r="F106" s="184"/>
      <c r="G106" s="184"/>
      <c r="H106" s="328"/>
      <c r="I106" s="576"/>
      <c r="J106" s="58"/>
      <c r="K106" s="56" t="s">
        <v>448</v>
      </c>
    </row>
    <row r="107" spans="1:11" ht="11.1" customHeight="1" x14ac:dyDescent="0.25">
      <c r="A107" s="5"/>
      <c r="B107" s="2168"/>
      <c r="C107" s="303"/>
      <c r="D107" s="185"/>
      <c r="E107" s="184"/>
      <c r="F107" s="184"/>
      <c r="G107" s="184"/>
      <c r="H107" s="328"/>
      <c r="I107" s="576"/>
      <c r="J107" s="58"/>
      <c r="K107" s="56" t="s">
        <v>449</v>
      </c>
    </row>
    <row r="108" spans="1:11" ht="11.1" customHeight="1" x14ac:dyDescent="0.25">
      <c r="A108" s="5"/>
      <c r="B108" s="2186"/>
      <c r="C108" s="303"/>
      <c r="D108" s="185"/>
      <c r="E108" s="184"/>
      <c r="F108" s="184"/>
      <c r="G108" s="184"/>
      <c r="H108" s="328"/>
      <c r="I108" s="576"/>
      <c r="J108" s="58"/>
      <c r="K108" s="192" t="s">
        <v>450</v>
      </c>
    </row>
    <row r="109" spans="1:11" ht="11.1" customHeight="1" x14ac:dyDescent="0.25">
      <c r="A109" s="10"/>
      <c r="B109" s="327" t="s">
        <v>11</v>
      </c>
      <c r="C109" s="1670"/>
      <c r="D109" s="1671">
        <f>D97</f>
        <v>20000</v>
      </c>
      <c r="E109" s="1672"/>
      <c r="F109" s="1672"/>
      <c r="G109" s="1672">
        <f>G97</f>
        <v>20000</v>
      </c>
      <c r="H109" s="1673"/>
      <c r="I109" s="571"/>
      <c r="J109" s="1674"/>
      <c r="K109" s="309"/>
    </row>
    <row r="110" spans="1:11" ht="11.1" customHeight="1" x14ac:dyDescent="0.25">
      <c r="A110" s="33"/>
      <c r="B110" s="2166" t="s">
        <v>27</v>
      </c>
      <c r="C110" s="856" t="s">
        <v>18</v>
      </c>
      <c r="D110" s="338">
        <f>D72+D97</f>
        <v>40000</v>
      </c>
      <c r="E110" s="339"/>
      <c r="F110" s="339"/>
      <c r="G110" s="339">
        <f>G72+G97</f>
        <v>40000</v>
      </c>
      <c r="H110" s="340"/>
      <c r="I110" s="577">
        <v>349</v>
      </c>
      <c r="J110" s="341"/>
      <c r="K110" s="341"/>
    </row>
    <row r="111" spans="1:11" ht="16.5" customHeight="1" x14ac:dyDescent="0.25">
      <c r="A111" s="23"/>
      <c r="B111" s="2098"/>
      <c r="C111" s="857"/>
      <c r="D111" s="903"/>
      <c r="E111" s="904"/>
      <c r="F111" s="904"/>
      <c r="G111" s="904"/>
      <c r="H111" s="905"/>
      <c r="I111" s="906"/>
      <c r="J111" s="342"/>
      <c r="K111" s="342"/>
    </row>
    <row r="112" spans="1:11" ht="11.1" customHeight="1" x14ac:dyDescent="0.25">
      <c r="A112" s="23"/>
      <c r="B112" s="318" t="s">
        <v>11</v>
      </c>
      <c r="C112" s="858"/>
      <c r="D112" s="343">
        <f>D110</f>
        <v>40000</v>
      </c>
      <c r="E112" s="344"/>
      <c r="F112" s="344"/>
      <c r="G112" s="344">
        <f>G110</f>
        <v>40000</v>
      </c>
      <c r="H112" s="345"/>
      <c r="I112" s="29"/>
      <c r="J112" s="346"/>
      <c r="K112" s="346"/>
    </row>
    <row r="113" spans="1:11" ht="11.1" customHeight="1" x14ac:dyDescent="0.25">
      <c r="A113" s="37"/>
      <c r="B113" s="1870" t="s">
        <v>27</v>
      </c>
      <c r="C113" s="859" t="s">
        <v>22</v>
      </c>
      <c r="D113" s="347">
        <f>D110</f>
        <v>40000</v>
      </c>
      <c r="E113" s="348"/>
      <c r="F113" s="348"/>
      <c r="G113" s="348">
        <f>G110</f>
        <v>40000</v>
      </c>
      <c r="H113" s="349"/>
      <c r="I113" s="578">
        <v>349</v>
      </c>
      <c r="J113" s="350"/>
      <c r="K113" s="350"/>
    </row>
    <row r="114" spans="1:11" ht="12" customHeight="1" x14ac:dyDescent="0.25">
      <c r="A114" s="38"/>
      <c r="B114" s="1871"/>
      <c r="C114" s="449"/>
      <c r="D114" s="907"/>
      <c r="E114" s="908"/>
      <c r="F114" s="908"/>
      <c r="G114" s="908"/>
      <c r="H114" s="909"/>
      <c r="I114" s="910"/>
      <c r="J114" s="351"/>
      <c r="K114" s="351"/>
    </row>
    <row r="115" spans="1:11" ht="11.1" customHeight="1" x14ac:dyDescent="0.25">
      <c r="A115" s="38"/>
      <c r="B115" s="352" t="s">
        <v>11</v>
      </c>
      <c r="C115" s="455"/>
      <c r="D115" s="353">
        <f>D112</f>
        <v>40000</v>
      </c>
      <c r="E115" s="354"/>
      <c r="F115" s="354"/>
      <c r="G115" s="354">
        <f>G112</f>
        <v>40000</v>
      </c>
      <c r="H115" s="355"/>
      <c r="I115" s="579"/>
      <c r="J115" s="356"/>
      <c r="K115" s="356"/>
    </row>
    <row r="116" spans="1:11" s="372" customFormat="1" ht="24" customHeight="1" thickBot="1" x14ac:dyDescent="0.25">
      <c r="A116" s="1112" t="s">
        <v>387</v>
      </c>
      <c r="B116" s="1113" t="s">
        <v>385</v>
      </c>
      <c r="C116" s="1114" t="s">
        <v>50</v>
      </c>
      <c r="D116" s="1482">
        <f>G116+F116</f>
        <v>0</v>
      </c>
      <c r="E116" s="1483"/>
      <c r="F116" s="840">
        <f>F117</f>
        <v>0</v>
      </c>
      <c r="G116" s="1483">
        <f>G117</f>
        <v>0</v>
      </c>
      <c r="H116" s="1115"/>
      <c r="I116" s="1116"/>
      <c r="J116" s="1117"/>
      <c r="K116" s="1118"/>
    </row>
    <row r="117" spans="1:11" s="372" customFormat="1" ht="12.75" customHeight="1" x14ac:dyDescent="0.2">
      <c r="A117" s="605"/>
      <c r="B117" s="1556"/>
      <c r="C117" s="853"/>
      <c r="D117" s="923">
        <v>0</v>
      </c>
      <c r="E117" s="368"/>
      <c r="F117" s="367">
        <v>0</v>
      </c>
      <c r="G117" s="368">
        <v>0</v>
      </c>
      <c r="H117" s="369"/>
      <c r="I117" s="375"/>
      <c r="J117" s="714"/>
      <c r="K117" s="610"/>
    </row>
    <row r="118" spans="1:11" s="52" customFormat="1" ht="14.25" customHeight="1" x14ac:dyDescent="0.25">
      <c r="A118" s="1119"/>
      <c r="B118" s="1119"/>
      <c r="C118" s="1120" t="s">
        <v>50</v>
      </c>
      <c r="D118" s="1484">
        <f>D117</f>
        <v>0</v>
      </c>
      <c r="E118" s="1484">
        <v>0</v>
      </c>
      <c r="F118" s="1485">
        <f>F117</f>
        <v>0</v>
      </c>
      <c r="G118" s="1484">
        <f>G117</f>
        <v>0</v>
      </c>
      <c r="H118" s="1121"/>
      <c r="I118" s="1122"/>
      <c r="J118" s="1123"/>
      <c r="K118" s="1119"/>
    </row>
  </sheetData>
  <mergeCells count="43">
    <mergeCell ref="B113:B114"/>
    <mergeCell ref="B67:B69"/>
    <mergeCell ref="B70:B71"/>
    <mergeCell ref="B72:B94"/>
    <mergeCell ref="B97:B108"/>
    <mergeCell ref="B110:B111"/>
    <mergeCell ref="D8:D10"/>
    <mergeCell ref="C8:C10"/>
    <mergeCell ref="C4:C6"/>
    <mergeCell ref="G4:G6"/>
    <mergeCell ref="F4:F6"/>
    <mergeCell ref="E4:E6"/>
    <mergeCell ref="D4:D6"/>
    <mergeCell ref="B1:K1"/>
    <mergeCell ref="A11:A17"/>
    <mergeCell ref="B11:B17"/>
    <mergeCell ref="I11:I17"/>
    <mergeCell ref="A18:A22"/>
    <mergeCell ref="B18:B22"/>
    <mergeCell ref="I21:I22"/>
    <mergeCell ref="B8:B10"/>
    <mergeCell ref="B4:B6"/>
    <mergeCell ref="A8:A10"/>
    <mergeCell ref="A4:A6"/>
    <mergeCell ref="I8:I10"/>
    <mergeCell ref="I4:I6"/>
    <mergeCell ref="G8:G10"/>
    <mergeCell ref="F8:F10"/>
    <mergeCell ref="E8:E10"/>
    <mergeCell ref="B23:B25"/>
    <mergeCell ref="I24:I25"/>
    <mergeCell ref="A26:A36"/>
    <mergeCell ref="B26:B36"/>
    <mergeCell ref="I26:I36"/>
    <mergeCell ref="A23:A25"/>
    <mergeCell ref="B51:B65"/>
    <mergeCell ref="A38:A39"/>
    <mergeCell ref="B38:B39"/>
    <mergeCell ref="C38:C39"/>
    <mergeCell ref="I38:I39"/>
    <mergeCell ref="A42:A47"/>
    <mergeCell ref="B42:B47"/>
    <mergeCell ref="I42:I47"/>
  </mergeCells>
  <pageMargins left="0" right="0" top="0.78740157480314965" bottom="0" header="0.31496062992125984" footer="0.31496062992125984"/>
  <pageSetup paperSize="9" orientation="landscape" r:id="rId1"/>
  <rowBreaks count="1" manualBreakCount="1">
    <brk id="65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4"/>
  <sheetViews>
    <sheetView topLeftCell="A34" zoomScaleNormal="100" workbookViewId="0">
      <selection activeCell="B101" sqref="B101"/>
    </sheetView>
  </sheetViews>
  <sheetFormatPr defaultRowHeight="15" x14ac:dyDescent="0.25"/>
  <cols>
    <col min="1" max="1" width="3.28515625" customWidth="1"/>
    <col min="2" max="2" width="47.7109375" customWidth="1"/>
    <col min="3" max="3" width="3.7109375" customWidth="1"/>
    <col min="4" max="4" width="10.7109375" style="52" customWidth="1"/>
    <col min="5" max="5" width="12" style="52" customWidth="1"/>
    <col min="6" max="6" width="11.42578125" style="52" customWidth="1"/>
    <col min="7" max="7" width="11" style="52" customWidth="1"/>
    <col min="8" max="8" width="4.42578125" customWidth="1"/>
    <col min="9" max="9" width="7.140625" customWidth="1"/>
    <col min="10" max="10" width="4" customWidth="1"/>
    <col min="11" max="11" width="28.85546875" style="1059" customWidth="1"/>
  </cols>
  <sheetData>
    <row r="1" spans="1:13" ht="17.25" customHeight="1" x14ac:dyDescent="0.25">
      <c r="A1" s="197"/>
      <c r="B1" s="2227" t="s">
        <v>526</v>
      </c>
      <c r="C1" s="2228"/>
      <c r="D1" s="2228"/>
      <c r="E1" s="2228"/>
      <c r="F1" s="2228"/>
      <c r="G1" s="2228"/>
      <c r="H1" s="2228"/>
      <c r="I1" s="2228"/>
      <c r="J1" s="2228"/>
      <c r="K1" s="2229"/>
      <c r="L1" s="409"/>
    </row>
    <row r="2" spans="1:13" ht="20.25" customHeight="1" x14ac:dyDescent="0.25">
      <c r="A2" s="926"/>
      <c r="B2" s="1060" t="s">
        <v>527</v>
      </c>
      <c r="C2" s="1060"/>
      <c r="D2" s="1101">
        <f>G2+F2</f>
        <v>23954046</v>
      </c>
      <c r="E2" s="1101">
        <f>E55+E95+E132+E212+E214</f>
        <v>0</v>
      </c>
      <c r="F2" s="1101">
        <f>F55+F95+F132+F212</f>
        <v>11492100</v>
      </c>
      <c r="G2" s="1101">
        <f>G55+G95+G132+G212</f>
        <v>12461946</v>
      </c>
      <c r="H2" s="1069"/>
      <c r="I2" s="1735"/>
      <c r="J2" s="1735"/>
      <c r="K2" s="1736"/>
      <c r="L2" s="409"/>
    </row>
    <row r="3" spans="1:13" ht="17.25" customHeight="1" x14ac:dyDescent="0.25">
      <c r="A3" s="2230" t="s">
        <v>234</v>
      </c>
      <c r="B3" s="2231"/>
      <c r="C3" s="2231"/>
      <c r="D3" s="2231"/>
      <c r="E3" s="2231"/>
      <c r="F3" s="2231"/>
      <c r="G3" s="2231"/>
      <c r="H3" s="2231"/>
      <c r="I3" s="2231"/>
      <c r="J3" s="2231"/>
      <c r="K3" s="2232"/>
      <c r="L3" s="409"/>
    </row>
    <row r="4" spans="1:13" ht="24" customHeight="1" x14ac:dyDescent="0.25">
      <c r="A4" s="927"/>
      <c r="B4" s="1737" t="s">
        <v>200</v>
      </c>
      <c r="C4" s="928"/>
      <c r="D4" s="928"/>
      <c r="E4" s="929"/>
      <c r="F4" s="929"/>
      <c r="G4" s="930"/>
      <c r="H4" s="930"/>
      <c r="I4" s="930"/>
      <c r="J4" s="930"/>
      <c r="K4" s="931"/>
      <c r="L4" s="409"/>
    </row>
    <row r="5" spans="1:13" s="936" customFormat="1" ht="47.25" customHeight="1" x14ac:dyDescent="0.25">
      <c r="A5" s="932"/>
      <c r="B5" s="933" t="s">
        <v>233</v>
      </c>
      <c r="C5" s="933"/>
      <c r="D5" s="1146">
        <f>SUM(E5:G5)</f>
        <v>89053</v>
      </c>
      <c r="E5" s="1146"/>
      <c r="F5" s="1146"/>
      <c r="G5" s="1146">
        <v>89053</v>
      </c>
      <c r="H5" s="1738"/>
      <c r="I5" s="1459" t="s">
        <v>102</v>
      </c>
      <c r="J5" s="935"/>
      <c r="K5" s="1053" t="s">
        <v>201</v>
      </c>
      <c r="L5" s="1739"/>
    </row>
    <row r="6" spans="1:13" s="1739" customFormat="1" ht="13.5" customHeight="1" x14ac:dyDescent="0.25">
      <c r="A6" s="996"/>
      <c r="B6" s="1312" t="s">
        <v>528</v>
      </c>
      <c r="C6" s="1066"/>
      <c r="D6" s="1146"/>
      <c r="E6" s="1146"/>
      <c r="F6" s="1146"/>
      <c r="G6" s="1146"/>
      <c r="H6" s="1738"/>
      <c r="I6" s="1459"/>
      <c r="J6" s="1459"/>
      <c r="K6" s="1310"/>
    </row>
    <row r="7" spans="1:13" s="1742" customFormat="1" ht="14.25" customHeight="1" x14ac:dyDescent="0.25">
      <c r="A7" s="996"/>
      <c r="B7" s="938" t="s">
        <v>529</v>
      </c>
      <c r="C7" s="1066"/>
      <c r="D7" s="994">
        <f>SUM(E7:G7)</f>
        <v>300000</v>
      </c>
      <c r="E7" s="994"/>
      <c r="F7" s="994"/>
      <c r="G7" s="994">
        <v>300000</v>
      </c>
      <c r="H7" s="994"/>
      <c r="I7" s="968" t="s">
        <v>225</v>
      </c>
      <c r="J7" s="968"/>
      <c r="K7" s="1189" t="s">
        <v>210</v>
      </c>
      <c r="L7" s="1740"/>
      <c r="M7" s="1741"/>
    </row>
    <row r="8" spans="1:13" s="947" customFormat="1" ht="12" customHeight="1" x14ac:dyDescent="0.25">
      <c r="A8" s="942"/>
      <c r="B8" s="943"/>
      <c r="C8" s="943"/>
      <c r="D8" s="944">
        <f>SUM(D5)+D7</f>
        <v>389053</v>
      </c>
      <c r="E8" s="944"/>
      <c r="F8" s="944"/>
      <c r="G8" s="944">
        <f>SUM(G5)+G7</f>
        <v>389053</v>
      </c>
      <c r="H8" s="1071"/>
      <c r="I8" s="945" t="s">
        <v>102</v>
      </c>
      <c r="J8" s="949"/>
      <c r="K8" s="953"/>
      <c r="L8" s="1743"/>
    </row>
    <row r="9" spans="1:13" s="947" customFormat="1" ht="12" customHeight="1" x14ac:dyDescent="0.25">
      <c r="A9" s="942"/>
      <c r="B9" s="943"/>
      <c r="C9" s="943"/>
      <c r="D9" s="1744">
        <v>0</v>
      </c>
      <c r="E9" s="1744"/>
      <c r="F9" s="1744"/>
      <c r="G9" s="1744">
        <v>0</v>
      </c>
      <c r="H9" s="1745"/>
      <c r="I9" s="1086" t="s">
        <v>168</v>
      </c>
      <c r="J9" s="949"/>
      <c r="K9" s="953"/>
      <c r="L9" s="1743"/>
    </row>
    <row r="10" spans="1:13" ht="12.75" customHeight="1" x14ac:dyDescent="0.25">
      <c r="A10" s="950"/>
      <c r="B10" s="951" t="s">
        <v>202</v>
      </c>
      <c r="C10" s="1061"/>
      <c r="D10" s="1013">
        <f>SUM(D8:D8)</f>
        <v>389053</v>
      </c>
      <c r="E10" s="1013">
        <f>SUM(E8:E8)</f>
        <v>0</v>
      </c>
      <c r="F10" s="1013">
        <f>SUM(F8:F8)</f>
        <v>0</v>
      </c>
      <c r="G10" s="1013">
        <f>SUM(G8:G9)</f>
        <v>389053</v>
      </c>
      <c r="H10" s="1072"/>
      <c r="I10" s="952"/>
      <c r="J10" s="949"/>
      <c r="K10" s="953"/>
      <c r="L10" s="409"/>
    </row>
    <row r="11" spans="1:13" ht="23.25" customHeight="1" x14ac:dyDescent="0.25">
      <c r="A11" s="954"/>
      <c r="B11" s="955" t="s">
        <v>203</v>
      </c>
      <c r="C11" s="955"/>
      <c r="D11" s="955"/>
      <c r="E11" s="956"/>
      <c r="F11" s="956"/>
      <c r="G11" s="956"/>
      <c r="H11" s="956"/>
      <c r="I11" s="957"/>
      <c r="J11" s="957"/>
      <c r="K11" s="958"/>
      <c r="L11" s="409"/>
    </row>
    <row r="12" spans="1:13" ht="26.25" customHeight="1" x14ac:dyDescent="0.25">
      <c r="A12" s="959"/>
      <c r="B12" s="960" t="s">
        <v>204</v>
      </c>
      <c r="C12" s="960"/>
      <c r="D12" s="994">
        <f>SUM(E12:G12)</f>
        <v>134000</v>
      </c>
      <c r="E12" s="994"/>
      <c r="F12" s="994"/>
      <c r="G12" s="1746">
        <v>134000</v>
      </c>
      <c r="H12" s="962"/>
      <c r="I12" s="1321" t="s">
        <v>102</v>
      </c>
      <c r="J12" s="961"/>
      <c r="K12" s="1053" t="s">
        <v>201</v>
      </c>
      <c r="L12" s="409"/>
    </row>
    <row r="13" spans="1:13" ht="25.5" customHeight="1" x14ac:dyDescent="0.25">
      <c r="A13" s="959"/>
      <c r="B13" s="960" t="s">
        <v>205</v>
      </c>
      <c r="C13" s="960"/>
      <c r="D13" s="994">
        <f>SUM(E13:G13)</f>
        <v>8400</v>
      </c>
      <c r="E13" s="994"/>
      <c r="F13" s="994"/>
      <c r="G13" s="1746">
        <v>8400</v>
      </c>
      <c r="H13" s="962"/>
      <c r="I13" s="1321" t="s">
        <v>102</v>
      </c>
      <c r="J13" s="961"/>
      <c r="K13" s="1053" t="s">
        <v>253</v>
      </c>
      <c r="L13" s="409"/>
    </row>
    <row r="14" spans="1:13" ht="13.5" customHeight="1" x14ac:dyDescent="0.25">
      <c r="A14" s="942"/>
      <c r="B14" s="963"/>
      <c r="C14" s="963"/>
      <c r="D14" s="944">
        <f>SUM(D12+D13)</f>
        <v>142400</v>
      </c>
      <c r="E14" s="944"/>
      <c r="F14" s="944"/>
      <c r="G14" s="944">
        <f>SUM(G12+G13)</f>
        <v>142400</v>
      </c>
      <c r="H14" s="944"/>
      <c r="I14" s="1747" t="s">
        <v>102</v>
      </c>
      <c r="J14" s="964"/>
      <c r="K14" s="953"/>
      <c r="L14" s="1748"/>
    </row>
    <row r="15" spans="1:13" ht="14.25" customHeight="1" x14ac:dyDescent="0.25">
      <c r="A15" s="950"/>
      <c r="B15" s="965" t="s">
        <v>207</v>
      </c>
      <c r="C15" s="965"/>
      <c r="D15" s="978">
        <f>SUM(D14:D14)</f>
        <v>142400</v>
      </c>
      <c r="E15" s="978">
        <f>SUM(E14:E14)</f>
        <v>0</v>
      </c>
      <c r="F15" s="978">
        <f>SUM(F14:F14)</f>
        <v>0</v>
      </c>
      <c r="G15" s="978">
        <f>SUM(G14:G14)</f>
        <v>142400</v>
      </c>
      <c r="H15" s="1073"/>
      <c r="I15" s="966"/>
      <c r="J15" s="949"/>
      <c r="K15" s="953"/>
      <c r="L15" s="409"/>
    </row>
    <row r="16" spans="1:13" ht="23.25" customHeight="1" x14ac:dyDescent="0.25">
      <c r="A16" s="967"/>
      <c r="B16" s="955" t="s">
        <v>208</v>
      </c>
      <c r="C16" s="955"/>
      <c r="D16" s="955"/>
      <c r="E16" s="956"/>
      <c r="F16" s="956"/>
      <c r="G16" s="956"/>
      <c r="H16" s="956"/>
      <c r="I16" s="957"/>
      <c r="J16" s="957"/>
      <c r="K16" s="958"/>
      <c r="L16" s="409"/>
    </row>
    <row r="17" spans="1:12" s="409" customFormat="1" ht="34.5" customHeight="1" x14ac:dyDescent="0.25">
      <c r="A17" s="968"/>
      <c r="B17" s="969" t="s">
        <v>338</v>
      </c>
      <c r="C17" s="969"/>
      <c r="D17" s="994">
        <f>SUM(E17:G17)</f>
        <v>45000</v>
      </c>
      <c r="E17" s="994"/>
      <c r="F17" s="994"/>
      <c r="G17" s="994">
        <v>45000</v>
      </c>
      <c r="H17" s="1308"/>
      <c r="I17" s="1052" t="s">
        <v>102</v>
      </c>
      <c r="J17" s="1309"/>
      <c r="K17" s="1310" t="s">
        <v>201</v>
      </c>
    </row>
    <row r="18" spans="1:12" s="409" customFormat="1" ht="24" customHeight="1" x14ac:dyDescent="0.25">
      <c r="A18" s="996"/>
      <c r="B18" s="1460" t="s">
        <v>530</v>
      </c>
      <c r="C18" s="1460"/>
      <c r="D18" s="994">
        <f t="shared" ref="D18:D30" si="0">SUM(E18:G18)</f>
        <v>8400</v>
      </c>
      <c r="E18" s="1146"/>
      <c r="F18" s="1146"/>
      <c r="G18" s="1146">
        <v>8400</v>
      </c>
      <c r="H18" s="1196"/>
      <c r="I18" s="1092" t="s">
        <v>531</v>
      </c>
      <c r="J18" s="1197"/>
      <c r="K18" s="1310" t="s">
        <v>201</v>
      </c>
    </row>
    <row r="19" spans="1:12" s="409" customFormat="1" ht="12" customHeight="1" x14ac:dyDescent="0.25">
      <c r="A19" s="996"/>
      <c r="B19" s="1749" t="s">
        <v>209</v>
      </c>
      <c r="C19" s="1460"/>
      <c r="D19" s="994"/>
      <c r="E19" s="1146"/>
      <c r="F19" s="1146"/>
      <c r="G19" s="1146"/>
      <c r="H19" s="1196"/>
      <c r="I19" s="1092"/>
      <c r="J19" s="1197"/>
      <c r="K19" s="1310"/>
    </row>
    <row r="20" spans="1:12" s="409" customFormat="1" ht="12.75" customHeight="1" x14ac:dyDescent="0.25">
      <c r="A20" s="996"/>
      <c r="B20" s="1460" t="s">
        <v>532</v>
      </c>
      <c r="C20" s="1460"/>
      <c r="D20" s="994">
        <f t="shared" si="0"/>
        <v>6000</v>
      </c>
      <c r="E20" s="1146"/>
      <c r="F20" s="1146"/>
      <c r="G20" s="1146">
        <v>6000</v>
      </c>
      <c r="H20" s="1196"/>
      <c r="I20" s="1092" t="s">
        <v>102</v>
      </c>
      <c r="J20" s="1197"/>
      <c r="K20" s="1310" t="s">
        <v>253</v>
      </c>
    </row>
    <row r="21" spans="1:12" s="409" customFormat="1" ht="13.5" customHeight="1" x14ac:dyDescent="0.25">
      <c r="A21" s="996"/>
      <c r="B21" s="1749" t="s">
        <v>533</v>
      </c>
      <c r="C21" s="1460"/>
      <c r="D21" s="994"/>
      <c r="E21" s="1146"/>
      <c r="F21" s="1146"/>
      <c r="G21" s="1146"/>
      <c r="H21" s="1196"/>
      <c r="I21" s="1092"/>
      <c r="J21" s="1197"/>
      <c r="K21" s="1310"/>
    </row>
    <row r="22" spans="1:12" s="409" customFormat="1" ht="12.75" customHeight="1" x14ac:dyDescent="0.25">
      <c r="A22" s="996"/>
      <c r="B22" s="1460" t="s">
        <v>532</v>
      </c>
      <c r="C22" s="1460"/>
      <c r="D22" s="994">
        <f t="shared" si="0"/>
        <v>6000</v>
      </c>
      <c r="E22" s="1146"/>
      <c r="F22" s="1146"/>
      <c r="G22" s="1146">
        <v>6000</v>
      </c>
      <c r="H22" s="1196"/>
      <c r="I22" s="1092" t="s">
        <v>102</v>
      </c>
      <c r="J22" s="1197"/>
      <c r="K22" s="1310" t="s">
        <v>253</v>
      </c>
    </row>
    <row r="23" spans="1:12" s="1743" customFormat="1" ht="13.5" customHeight="1" x14ac:dyDescent="0.25">
      <c r="A23" s="996"/>
      <c r="B23" s="1460" t="s">
        <v>534</v>
      </c>
      <c r="C23" s="1460"/>
      <c r="D23" s="994">
        <f t="shared" si="0"/>
        <v>1600</v>
      </c>
      <c r="E23" s="1146"/>
      <c r="F23" s="1146"/>
      <c r="G23" s="1146">
        <v>1600</v>
      </c>
      <c r="H23" s="1196"/>
      <c r="I23" s="1092" t="s">
        <v>102</v>
      </c>
      <c r="J23" s="1197"/>
      <c r="K23" s="1310"/>
    </row>
    <row r="24" spans="1:12" s="409" customFormat="1" ht="14.25" customHeight="1" x14ac:dyDescent="0.25">
      <c r="A24" s="996"/>
      <c r="B24" s="1460" t="s">
        <v>535</v>
      </c>
      <c r="C24" s="1460"/>
      <c r="D24" s="994">
        <f t="shared" si="0"/>
        <v>70000</v>
      </c>
      <c r="E24" s="1146"/>
      <c r="F24" s="1146"/>
      <c r="G24" s="1146">
        <v>70000</v>
      </c>
      <c r="H24" s="1196"/>
      <c r="I24" s="1092" t="s">
        <v>168</v>
      </c>
      <c r="J24" s="1197"/>
      <c r="K24" s="1310" t="s">
        <v>253</v>
      </c>
      <c r="L24" s="1750"/>
    </row>
    <row r="25" spans="1:12" s="409" customFormat="1" ht="16.5" customHeight="1" x14ac:dyDescent="0.25">
      <c r="A25" s="968"/>
      <c r="B25" s="1195" t="s">
        <v>536</v>
      </c>
      <c r="C25" s="1195"/>
      <c r="D25" s="994"/>
      <c r="E25" s="994"/>
      <c r="F25" s="994"/>
      <c r="G25" s="994"/>
      <c r="H25" s="1192"/>
      <c r="I25" s="1052"/>
      <c r="J25" s="1193"/>
      <c r="K25" s="1189"/>
    </row>
    <row r="26" spans="1:12" s="1327" customFormat="1" ht="14.25" customHeight="1" x14ac:dyDescent="0.25">
      <c r="A26" s="968"/>
      <c r="B26" s="1460" t="s">
        <v>537</v>
      </c>
      <c r="C26" s="938"/>
      <c r="D26" s="994">
        <f t="shared" si="0"/>
        <v>800</v>
      </c>
      <c r="E26" s="1200"/>
      <c r="F26" s="1200"/>
      <c r="G26" s="994">
        <v>800</v>
      </c>
      <c r="H26" s="994"/>
      <c r="I26" s="1052" t="s">
        <v>102</v>
      </c>
      <c r="J26" s="1052"/>
      <c r="K26" s="1311"/>
      <c r="L26" s="1751"/>
    </row>
    <row r="27" spans="1:12" s="1739" customFormat="1" ht="15" customHeight="1" x14ac:dyDescent="0.25">
      <c r="A27" s="1752"/>
      <c r="B27" s="1753" t="s">
        <v>538</v>
      </c>
      <c r="C27" s="1754"/>
      <c r="D27" s="994"/>
      <c r="E27" s="994"/>
      <c r="F27" s="994"/>
      <c r="G27" s="994"/>
      <c r="H27" s="1192"/>
      <c r="I27" s="1052"/>
      <c r="J27" s="1197"/>
      <c r="K27" s="1189"/>
      <c r="L27" s="1755"/>
    </row>
    <row r="28" spans="1:12" s="1739" customFormat="1" ht="14.25" customHeight="1" x14ac:dyDescent="0.25">
      <c r="A28" s="1752"/>
      <c r="B28" s="1311" t="s">
        <v>535</v>
      </c>
      <c r="C28" s="1311"/>
      <c r="D28" s="994">
        <f t="shared" si="0"/>
        <v>70000</v>
      </c>
      <c r="E28" s="994"/>
      <c r="F28" s="994"/>
      <c r="G28" s="994">
        <v>70000</v>
      </c>
      <c r="H28" s="1192"/>
      <c r="I28" s="1052" t="s">
        <v>168</v>
      </c>
      <c r="J28" s="1197"/>
      <c r="K28" s="1189" t="s">
        <v>253</v>
      </c>
      <c r="L28" s="1756"/>
    </row>
    <row r="29" spans="1:12" s="1739" customFormat="1" ht="15.75" customHeight="1" x14ac:dyDescent="0.25">
      <c r="A29" s="1752"/>
      <c r="B29" s="1753" t="s">
        <v>539</v>
      </c>
      <c r="C29" s="1754"/>
      <c r="D29" s="994"/>
      <c r="E29" s="994"/>
      <c r="F29" s="994"/>
      <c r="G29" s="994"/>
      <c r="H29" s="1192"/>
      <c r="I29" s="1052"/>
      <c r="J29" s="1197"/>
      <c r="K29" s="1189"/>
      <c r="L29" s="1757"/>
    </row>
    <row r="30" spans="1:12" s="1739" customFormat="1" ht="14.25" customHeight="1" x14ac:dyDescent="0.25">
      <c r="A30" s="1752"/>
      <c r="B30" s="1311" t="s">
        <v>535</v>
      </c>
      <c r="C30" s="1311"/>
      <c r="D30" s="994">
        <f t="shared" si="0"/>
        <v>70000</v>
      </c>
      <c r="E30" s="994"/>
      <c r="F30" s="994"/>
      <c r="G30" s="994">
        <v>70000</v>
      </c>
      <c r="H30" s="1192"/>
      <c r="I30" s="1052" t="s">
        <v>168</v>
      </c>
      <c r="J30" s="1197"/>
      <c r="K30" s="1189" t="s">
        <v>253</v>
      </c>
      <c r="L30" s="1757"/>
    </row>
    <row r="31" spans="1:12" ht="11.25" customHeight="1" x14ac:dyDescent="0.25">
      <c r="A31" s="975"/>
      <c r="B31" s="976"/>
      <c r="C31" s="976"/>
      <c r="D31" s="948">
        <f t="shared" ref="D31:F31" si="1">SUM(D17+D20+D22+D23+D26)</f>
        <v>59400</v>
      </c>
      <c r="E31" s="948">
        <f t="shared" si="1"/>
        <v>0</v>
      </c>
      <c r="F31" s="948">
        <f t="shared" si="1"/>
        <v>0</v>
      </c>
      <c r="G31" s="948">
        <f>SUM(G17+G20+G22+G23+G26)</f>
        <v>59400</v>
      </c>
      <c r="H31" s="948"/>
      <c r="I31" s="949" t="s">
        <v>102</v>
      </c>
      <c r="J31" s="949"/>
      <c r="K31" s="1194"/>
      <c r="L31" s="1758"/>
    </row>
    <row r="32" spans="1:12" ht="12" customHeight="1" x14ac:dyDescent="0.25">
      <c r="A32" s="942"/>
      <c r="B32" s="963"/>
      <c r="C32" s="963"/>
      <c r="D32" s="948">
        <f t="shared" ref="D32:F32" si="2">SUM(D24+D28+D30)</f>
        <v>210000</v>
      </c>
      <c r="E32" s="948">
        <f t="shared" si="2"/>
        <v>0</v>
      </c>
      <c r="F32" s="948">
        <f t="shared" si="2"/>
        <v>0</v>
      </c>
      <c r="G32" s="948">
        <f>SUM(G24+G28+G30)</f>
        <v>210000</v>
      </c>
      <c r="H32" s="948"/>
      <c r="I32" s="949" t="s">
        <v>168</v>
      </c>
      <c r="J32" s="949"/>
      <c r="K32" s="1194"/>
      <c r="L32" s="409"/>
    </row>
    <row r="33" spans="1:12" ht="12" customHeight="1" x14ac:dyDescent="0.25">
      <c r="A33" s="942"/>
      <c r="B33" s="963"/>
      <c r="C33" s="963"/>
      <c r="D33" s="948">
        <f>SUM(D18)</f>
        <v>8400</v>
      </c>
      <c r="E33" s="948"/>
      <c r="F33" s="948"/>
      <c r="G33" s="948">
        <f>SUM(G18)</f>
        <v>8400</v>
      </c>
      <c r="H33" s="1073"/>
      <c r="I33" s="966" t="s">
        <v>531</v>
      </c>
      <c r="J33" s="949"/>
      <c r="K33" s="1194"/>
      <c r="L33" s="409"/>
    </row>
    <row r="34" spans="1:12" ht="12.75" customHeight="1" x14ac:dyDescent="0.25">
      <c r="A34" s="950"/>
      <c r="B34" s="965" t="s">
        <v>211</v>
      </c>
      <c r="C34" s="965"/>
      <c r="D34" s="978">
        <f t="shared" ref="D34:F34" si="3">SUM(D31:D33)</f>
        <v>277800</v>
      </c>
      <c r="E34" s="978">
        <f t="shared" si="3"/>
        <v>0</v>
      </c>
      <c r="F34" s="978">
        <f t="shared" si="3"/>
        <v>0</v>
      </c>
      <c r="G34" s="978">
        <f>SUM(G31:G33)</f>
        <v>277800</v>
      </c>
      <c r="H34" s="1075"/>
      <c r="I34" s="966"/>
      <c r="J34" s="949"/>
      <c r="K34" s="953"/>
      <c r="L34" s="409"/>
    </row>
    <row r="35" spans="1:12" ht="13.5" customHeight="1" x14ac:dyDescent="0.25">
      <c r="A35" s="980"/>
      <c r="B35" s="981"/>
      <c r="C35" s="981"/>
      <c r="D35" s="982">
        <f>SUM(D8+D14+D31)</f>
        <v>590853</v>
      </c>
      <c r="E35" s="982">
        <f>SUM(E8+E14+E31)</f>
        <v>0</v>
      </c>
      <c r="F35" s="982">
        <f>SUM(F8+F14+F31)</f>
        <v>0</v>
      </c>
      <c r="G35" s="982">
        <f>SUM(G8+G14+G31)</f>
        <v>590853</v>
      </c>
      <c r="H35" s="982"/>
      <c r="I35" s="983" t="s">
        <v>102</v>
      </c>
      <c r="J35" s="983"/>
      <c r="K35" s="1022"/>
      <c r="L35" s="409"/>
    </row>
    <row r="36" spans="1:12" ht="12.75" customHeight="1" x14ac:dyDescent="0.25">
      <c r="A36" s="980"/>
      <c r="B36" s="981"/>
      <c r="C36" s="981"/>
      <c r="D36" s="982">
        <f>SUM(D32)+D9</f>
        <v>210000</v>
      </c>
      <c r="E36" s="982">
        <f t="shared" ref="E36:F36" si="4">SUM(E32)</f>
        <v>0</v>
      </c>
      <c r="F36" s="982">
        <f t="shared" si="4"/>
        <v>0</v>
      </c>
      <c r="G36" s="982">
        <f>SUM(G32)+G9</f>
        <v>210000</v>
      </c>
      <c r="H36" s="982"/>
      <c r="I36" s="983" t="s">
        <v>168</v>
      </c>
      <c r="J36" s="983"/>
      <c r="K36" s="1022"/>
      <c r="L36" s="409"/>
    </row>
    <row r="37" spans="1:12" ht="12.75" customHeight="1" x14ac:dyDescent="0.25">
      <c r="A37" s="980"/>
      <c r="B37" s="981"/>
      <c r="C37" s="981"/>
      <c r="D37" s="982">
        <f t="shared" ref="D37:F37" si="5">SUM(D33)</f>
        <v>8400</v>
      </c>
      <c r="E37" s="982">
        <f t="shared" si="5"/>
        <v>0</v>
      </c>
      <c r="F37" s="982">
        <f t="shared" si="5"/>
        <v>0</v>
      </c>
      <c r="G37" s="982">
        <f>SUM(G33)</f>
        <v>8400</v>
      </c>
      <c r="H37" s="1759"/>
      <c r="I37" s="985" t="s">
        <v>531</v>
      </c>
      <c r="J37" s="983"/>
      <c r="K37" s="1022"/>
      <c r="L37" s="409"/>
    </row>
    <row r="38" spans="1:12" ht="15" customHeight="1" x14ac:dyDescent="0.25">
      <c r="A38" s="986"/>
      <c r="B38" s="987" t="s">
        <v>212</v>
      </c>
      <c r="C38" s="987"/>
      <c r="D38" s="988">
        <f>SUM(D35:D37)</f>
        <v>809253</v>
      </c>
      <c r="E38" s="988">
        <f>SUM(E35:E37)</f>
        <v>0</v>
      </c>
      <c r="F38" s="988">
        <f>SUM(F35:F37)</f>
        <v>0</v>
      </c>
      <c r="G38" s="988">
        <f>SUM(G35:G37)</f>
        <v>809253</v>
      </c>
      <c r="H38" s="1076"/>
      <c r="I38" s="989"/>
      <c r="J38" s="1001"/>
      <c r="K38" s="1022"/>
      <c r="L38" s="409"/>
    </row>
    <row r="39" spans="1:12" ht="29.25" customHeight="1" x14ac:dyDescent="0.25">
      <c r="A39" s="967"/>
      <c r="B39" s="990" t="s">
        <v>213</v>
      </c>
      <c r="C39" s="990"/>
      <c r="D39" s="990"/>
      <c r="E39" s="991"/>
      <c r="F39" s="991"/>
      <c r="G39" s="991"/>
      <c r="H39" s="991"/>
      <c r="I39" s="992"/>
      <c r="J39" s="992"/>
      <c r="K39" s="1054"/>
      <c r="L39" s="409"/>
    </row>
    <row r="40" spans="1:12" ht="27.75" customHeight="1" x14ac:dyDescent="0.25">
      <c r="A40" s="996"/>
      <c r="B40" s="993" t="s">
        <v>214</v>
      </c>
      <c r="C40" s="993"/>
      <c r="D40" s="994">
        <f>SUM(E40:G40)</f>
        <v>41520</v>
      </c>
      <c r="E40" s="994"/>
      <c r="F40" s="994"/>
      <c r="G40" s="994">
        <v>41520</v>
      </c>
      <c r="H40" s="994"/>
      <c r="I40" s="995" t="s">
        <v>102</v>
      </c>
      <c r="J40" s="995"/>
      <c r="K40" s="1055" t="s">
        <v>201</v>
      </c>
      <c r="L40" s="409"/>
    </row>
    <row r="41" spans="1:12" ht="24.75" customHeight="1" x14ac:dyDescent="0.25">
      <c r="A41" s="996"/>
      <c r="B41" s="993" t="s">
        <v>215</v>
      </c>
      <c r="C41" s="1062"/>
      <c r="D41" s="994">
        <f t="shared" ref="D41:D45" si="6">SUM(E41:G41)</f>
        <v>84000</v>
      </c>
      <c r="E41" s="997"/>
      <c r="F41" s="997"/>
      <c r="G41" s="994">
        <v>84000</v>
      </c>
      <c r="H41" s="997"/>
      <c r="I41" s="995" t="s">
        <v>102</v>
      </c>
      <c r="J41" s="995"/>
      <c r="K41" s="1055" t="s">
        <v>201</v>
      </c>
      <c r="L41" s="409"/>
    </row>
    <row r="42" spans="1:12" ht="22.5" customHeight="1" x14ac:dyDescent="0.25">
      <c r="A42" s="996"/>
      <c r="B42" s="1760" t="s">
        <v>206</v>
      </c>
      <c r="C42" s="1063"/>
      <c r="D42" s="994">
        <f t="shared" si="6"/>
        <v>12480</v>
      </c>
      <c r="E42" s="997"/>
      <c r="F42" s="997"/>
      <c r="G42" s="994">
        <v>12480</v>
      </c>
      <c r="H42" s="997"/>
      <c r="I42" s="995" t="s">
        <v>102</v>
      </c>
      <c r="J42" s="995"/>
      <c r="K42" s="1055" t="s">
        <v>201</v>
      </c>
      <c r="L42" s="409"/>
    </row>
    <row r="43" spans="1:12" ht="25.5" customHeight="1" x14ac:dyDescent="0.25">
      <c r="A43" s="996"/>
      <c r="B43" s="1761" t="s">
        <v>216</v>
      </c>
      <c r="C43" s="1063"/>
      <c r="D43" s="994">
        <f t="shared" si="6"/>
        <v>19536</v>
      </c>
      <c r="E43" s="997"/>
      <c r="F43" s="997"/>
      <c r="G43" s="994">
        <v>19536</v>
      </c>
      <c r="H43" s="997"/>
      <c r="I43" s="995" t="s">
        <v>102</v>
      </c>
      <c r="J43" s="995"/>
      <c r="K43" s="1055" t="s">
        <v>201</v>
      </c>
      <c r="L43" s="1758"/>
    </row>
    <row r="44" spans="1:12" s="409" customFormat="1" ht="15.75" customHeight="1" x14ac:dyDescent="0.25">
      <c r="A44" s="996"/>
      <c r="B44" s="1312" t="s">
        <v>222</v>
      </c>
      <c r="C44" s="1313"/>
      <c r="D44" s="994"/>
      <c r="E44" s="997"/>
      <c r="F44" s="997"/>
      <c r="G44" s="1314"/>
      <c r="H44" s="997"/>
      <c r="I44" s="995"/>
      <c r="J44" s="995"/>
      <c r="K44" s="1055"/>
    </row>
    <row r="45" spans="1:12" s="52" customFormat="1" ht="15.75" customHeight="1" x14ac:dyDescent="0.25">
      <c r="A45" s="996"/>
      <c r="B45" s="1762" t="s">
        <v>540</v>
      </c>
      <c r="C45" s="1198"/>
      <c r="D45" s="994">
        <f t="shared" si="6"/>
        <v>20000</v>
      </c>
      <c r="E45" s="1146"/>
      <c r="F45" s="1146"/>
      <c r="G45" s="1146">
        <v>20000</v>
      </c>
      <c r="H45" s="1196"/>
      <c r="I45" s="1092" t="s">
        <v>262</v>
      </c>
      <c r="J45" s="1197"/>
      <c r="K45" s="1311" t="s">
        <v>253</v>
      </c>
    </row>
    <row r="46" spans="1:12" s="409" customFormat="1" ht="15.75" customHeight="1" x14ac:dyDescent="0.25">
      <c r="A46" s="996"/>
      <c r="B46" s="1312" t="s">
        <v>223</v>
      </c>
      <c r="C46" s="1313"/>
      <c r="D46" s="994"/>
      <c r="E46" s="997"/>
      <c r="F46" s="997"/>
      <c r="G46" s="1314"/>
      <c r="H46" s="997"/>
      <c r="I46" s="995"/>
      <c r="J46" s="995"/>
      <c r="K46" s="1055"/>
      <c r="L46" s="1758"/>
    </row>
    <row r="47" spans="1:12" s="409" customFormat="1" ht="13.5" customHeight="1" x14ac:dyDescent="0.25">
      <c r="A47" s="968"/>
      <c r="B47" s="1315" t="s">
        <v>303</v>
      </c>
      <c r="C47" s="1316"/>
      <c r="D47" s="994"/>
      <c r="E47" s="1317"/>
      <c r="F47" s="1317"/>
      <c r="G47" s="1318"/>
      <c r="H47" s="1319"/>
      <c r="I47" s="1320"/>
      <c r="J47" s="1319"/>
      <c r="K47" s="1055"/>
    </row>
    <row r="48" spans="1:12" ht="12" customHeight="1" x14ac:dyDescent="0.25">
      <c r="A48" s="975"/>
      <c r="B48" s="976"/>
      <c r="C48" s="976"/>
      <c r="D48" s="948">
        <f t="shared" ref="D48" si="7">SUM(D40+D41+D42+D43)</f>
        <v>157536</v>
      </c>
      <c r="E48" s="948"/>
      <c r="F48" s="948"/>
      <c r="G48" s="948">
        <f>SUM(G40+G41+G42+G43)</f>
        <v>157536</v>
      </c>
      <c r="H48" s="948"/>
      <c r="I48" s="964" t="s">
        <v>102</v>
      </c>
      <c r="J48" s="964"/>
      <c r="K48" s="953"/>
      <c r="L48" s="409"/>
    </row>
    <row r="49" spans="1:12" ht="12" customHeight="1" x14ac:dyDescent="0.25">
      <c r="A49" s="942"/>
      <c r="B49" s="963"/>
      <c r="C49" s="963"/>
      <c r="D49" s="948">
        <f t="shared" ref="D49" si="8">SUM(D45)</f>
        <v>20000</v>
      </c>
      <c r="E49" s="948"/>
      <c r="F49" s="948"/>
      <c r="G49" s="948">
        <f>SUM(G45)</f>
        <v>20000</v>
      </c>
      <c r="H49" s="1073"/>
      <c r="I49" s="1043">
        <v>310</v>
      </c>
      <c r="J49" s="964"/>
      <c r="K49" s="953"/>
      <c r="L49" s="409"/>
    </row>
    <row r="50" spans="1:12" x14ac:dyDescent="0.25">
      <c r="A50" s="950"/>
      <c r="B50" s="998" t="s">
        <v>217</v>
      </c>
      <c r="C50" s="998"/>
      <c r="D50" s="978">
        <f t="shared" ref="D50:F50" si="9">SUM(D48:D49)</f>
        <v>177536</v>
      </c>
      <c r="E50" s="978">
        <f t="shared" si="9"/>
        <v>0</v>
      </c>
      <c r="F50" s="978">
        <f t="shared" si="9"/>
        <v>0</v>
      </c>
      <c r="G50" s="978">
        <f>SUM(G48:G49)</f>
        <v>177536</v>
      </c>
      <c r="H50" s="1075"/>
      <c r="I50" s="966"/>
      <c r="J50" s="949"/>
      <c r="K50" s="1056"/>
      <c r="L50" s="409"/>
    </row>
    <row r="51" spans="1:12" ht="13.5" customHeight="1" x14ac:dyDescent="0.25">
      <c r="A51" s="999"/>
      <c r="B51" s="1000"/>
      <c r="C51" s="1000"/>
      <c r="D51" s="982">
        <f>SUM(D35+D48)</f>
        <v>748389</v>
      </c>
      <c r="E51" s="982">
        <f>SUM(E35+E48)</f>
        <v>0</v>
      </c>
      <c r="F51" s="982">
        <f>SUM(F35+F48)</f>
        <v>0</v>
      </c>
      <c r="G51" s="982">
        <f>SUM(G35+G48)</f>
        <v>748389</v>
      </c>
      <c r="H51" s="982"/>
      <c r="I51" s="1001" t="s">
        <v>102</v>
      </c>
      <c r="J51" s="1001"/>
      <c r="K51" s="1058"/>
      <c r="L51" s="409"/>
    </row>
    <row r="52" spans="1:12" ht="11.25" customHeight="1" x14ac:dyDescent="0.25">
      <c r="A52" s="980"/>
      <c r="B52" s="981"/>
      <c r="C52" s="981"/>
      <c r="D52" s="982">
        <f>SUM(D36)</f>
        <v>210000</v>
      </c>
      <c r="E52" s="982">
        <f>SUM(E36)</f>
        <v>0</v>
      </c>
      <c r="F52" s="982">
        <f>SUM(F36)</f>
        <v>0</v>
      </c>
      <c r="G52" s="982">
        <f>SUM(G36)</f>
        <v>210000</v>
      </c>
      <c r="H52" s="982"/>
      <c r="I52" s="983">
        <v>226</v>
      </c>
      <c r="J52" s="983"/>
      <c r="K52" s="1058"/>
      <c r="L52" s="409"/>
    </row>
    <row r="53" spans="1:12" ht="12.75" customHeight="1" x14ac:dyDescent="0.25">
      <c r="A53" s="980"/>
      <c r="B53" s="981"/>
      <c r="C53" s="981"/>
      <c r="D53" s="982">
        <f t="shared" ref="D53:F53" si="10">SUM(D49)</f>
        <v>20000</v>
      </c>
      <c r="E53" s="982">
        <f t="shared" si="10"/>
        <v>0</v>
      </c>
      <c r="F53" s="982">
        <f t="shared" si="10"/>
        <v>0</v>
      </c>
      <c r="G53" s="982">
        <f>SUM(G49)</f>
        <v>20000</v>
      </c>
      <c r="H53" s="982"/>
      <c r="I53" s="983" t="s">
        <v>262</v>
      </c>
      <c r="J53" s="983"/>
      <c r="K53" s="1058"/>
      <c r="L53" s="409"/>
    </row>
    <row r="54" spans="1:12" ht="12.75" customHeight="1" x14ac:dyDescent="0.25">
      <c r="A54" s="980"/>
      <c r="B54" s="981"/>
      <c r="C54" s="981"/>
      <c r="D54" s="982">
        <f>SUM(D37)</f>
        <v>8400</v>
      </c>
      <c r="E54" s="982">
        <f>SUM(E37)</f>
        <v>0</v>
      </c>
      <c r="F54" s="982">
        <f>SUM(F37)</f>
        <v>0</v>
      </c>
      <c r="G54" s="982">
        <f>SUM(G37)</f>
        <v>8400</v>
      </c>
      <c r="H54" s="1759"/>
      <c r="I54" s="985" t="s">
        <v>531</v>
      </c>
      <c r="J54" s="983"/>
      <c r="K54" s="1058"/>
      <c r="L54" s="409"/>
    </row>
    <row r="55" spans="1:12" ht="15" customHeight="1" x14ac:dyDescent="0.25">
      <c r="A55" s="1763"/>
      <c r="B55" s="1764" t="s">
        <v>218</v>
      </c>
      <c r="C55" s="1765"/>
      <c r="D55" s="1037">
        <f t="shared" ref="D55:F55" si="11">SUM(D51:D54)</f>
        <v>986789</v>
      </c>
      <c r="E55" s="1037">
        <f t="shared" si="11"/>
        <v>0</v>
      </c>
      <c r="F55" s="1037">
        <f t="shared" si="11"/>
        <v>0</v>
      </c>
      <c r="G55" s="1037">
        <f>SUM(G51:G54)</f>
        <v>986789</v>
      </c>
      <c r="H55" s="1077"/>
      <c r="I55" s="985"/>
      <c r="J55" s="983"/>
      <c r="K55" s="1058"/>
      <c r="L55" s="409"/>
    </row>
    <row r="56" spans="1:12" ht="21.75" customHeight="1" x14ac:dyDescent="0.25">
      <c r="A56" s="2233" t="s">
        <v>235</v>
      </c>
      <c r="B56" s="2234"/>
      <c r="C56" s="2234"/>
      <c r="D56" s="2234"/>
      <c r="E56" s="2234"/>
      <c r="F56" s="2234"/>
      <c r="G56" s="2234"/>
      <c r="H56" s="2234"/>
      <c r="I56" s="2234"/>
      <c r="J56" s="2234"/>
      <c r="K56" s="2235"/>
      <c r="L56" s="409"/>
    </row>
    <row r="57" spans="1:12" ht="26.25" customHeight="1" x14ac:dyDescent="0.25">
      <c r="A57" s="954"/>
      <c r="B57" s="1023" t="s">
        <v>200</v>
      </c>
      <c r="C57" s="1003"/>
      <c r="D57" s="1003"/>
      <c r="E57" s="929"/>
      <c r="F57" s="929"/>
      <c r="G57" s="930"/>
      <c r="H57" s="930"/>
      <c r="I57" s="930"/>
      <c r="J57" s="930"/>
      <c r="K57" s="931"/>
      <c r="L57" s="409"/>
    </row>
    <row r="58" spans="1:12" ht="15" customHeight="1" x14ac:dyDescent="0.25">
      <c r="A58" s="932"/>
      <c r="B58" s="1004" t="s">
        <v>219</v>
      </c>
      <c r="C58" s="1004"/>
      <c r="D58" s="1004"/>
      <c r="E58" s="1005"/>
      <c r="F58" s="1005"/>
      <c r="G58" s="1005"/>
      <c r="H58" s="1078"/>
      <c r="I58" s="1098"/>
      <c r="J58" s="1096"/>
      <c r="K58" s="1007"/>
      <c r="L58" s="409"/>
    </row>
    <row r="59" spans="1:12" ht="24" customHeight="1" x14ac:dyDescent="0.25">
      <c r="A59" s="1008"/>
      <c r="B59" s="1009" t="s">
        <v>220</v>
      </c>
      <c r="C59" s="1064"/>
      <c r="D59" s="1010">
        <f>SUM(E59:G59)</f>
        <v>65000</v>
      </c>
      <c r="E59" s="934"/>
      <c r="F59" s="1011"/>
      <c r="G59" s="1146">
        <v>65000</v>
      </c>
      <c r="H59" s="1074"/>
      <c r="I59" s="1093" t="s">
        <v>102</v>
      </c>
      <c r="J59" s="971"/>
      <c r="K59" s="973" t="s">
        <v>210</v>
      </c>
      <c r="L59" s="409"/>
    </row>
    <row r="60" spans="1:12" ht="15.75" customHeight="1" x14ac:dyDescent="0.25">
      <c r="A60" s="974"/>
      <c r="B60" s="1202" t="s">
        <v>259</v>
      </c>
      <c r="C60" s="1009"/>
      <c r="D60" s="1010"/>
      <c r="E60" s="939"/>
      <c r="F60" s="939"/>
      <c r="G60" s="994"/>
      <c r="H60" s="939"/>
      <c r="I60" s="1095"/>
      <c r="J60" s="1095"/>
      <c r="K60" s="1189"/>
      <c r="L60" s="409"/>
    </row>
    <row r="61" spans="1:12" ht="14.25" customHeight="1" x14ac:dyDescent="0.25">
      <c r="A61" s="932"/>
      <c r="B61" s="1009" t="s">
        <v>541</v>
      </c>
      <c r="C61" s="1064"/>
      <c r="D61" s="1010">
        <f t="shared" ref="D61:D62" si="12">SUM(E61:G61)</f>
        <v>65000</v>
      </c>
      <c r="E61" s="934"/>
      <c r="F61" s="934"/>
      <c r="G61" s="1146">
        <v>65000</v>
      </c>
      <c r="H61" s="1074"/>
      <c r="I61" s="1093" t="s">
        <v>102</v>
      </c>
      <c r="J61" s="971"/>
      <c r="K61" s="1017" t="s">
        <v>210</v>
      </c>
      <c r="L61" s="409"/>
    </row>
    <row r="62" spans="1:12" ht="27" customHeight="1" x14ac:dyDescent="0.25">
      <c r="A62" s="1203"/>
      <c r="B62" s="938" t="s">
        <v>220</v>
      </c>
      <c r="C62" s="1066"/>
      <c r="D62" s="1010">
        <f t="shared" si="12"/>
        <v>20000</v>
      </c>
      <c r="E62" s="1146"/>
      <c r="F62" s="1146"/>
      <c r="G62" s="1146">
        <v>20000</v>
      </c>
      <c r="H62" s="1196"/>
      <c r="I62" s="1092" t="s">
        <v>102</v>
      </c>
      <c r="J62" s="1197"/>
      <c r="K62" s="1017" t="s">
        <v>210</v>
      </c>
      <c r="L62" s="1758"/>
    </row>
    <row r="63" spans="1:12" ht="12.6" customHeight="1" x14ac:dyDescent="0.25">
      <c r="A63" s="942"/>
      <c r="B63" s="943"/>
      <c r="C63" s="943"/>
      <c r="D63" s="1012">
        <f t="shared" ref="D63" si="13">SUM(D59+D61+D62)</f>
        <v>150000</v>
      </c>
      <c r="E63" s="1012"/>
      <c r="F63" s="1012"/>
      <c r="G63" s="1012">
        <f>SUM(G59+G61+G62)</f>
        <v>150000</v>
      </c>
      <c r="H63" s="1079"/>
      <c r="I63" s="1035" t="s">
        <v>102</v>
      </c>
      <c r="J63" s="1097"/>
      <c r="K63" s="946"/>
      <c r="L63" s="409"/>
    </row>
    <row r="64" spans="1:12" ht="12.75" customHeight="1" x14ac:dyDescent="0.25">
      <c r="A64" s="950"/>
      <c r="B64" s="951" t="s">
        <v>202</v>
      </c>
      <c r="C64" s="1061"/>
      <c r="D64" s="1013">
        <f>SUM(D63)</f>
        <v>150000</v>
      </c>
      <c r="E64" s="1013">
        <f>SUM(E63)</f>
        <v>0</v>
      </c>
      <c r="F64" s="1013">
        <f>SUM(F63)</f>
        <v>0</v>
      </c>
      <c r="G64" s="1013">
        <f>SUM(G63)</f>
        <v>150000</v>
      </c>
      <c r="H64" s="1080"/>
      <c r="I64" s="1014"/>
      <c r="J64" s="1014"/>
      <c r="K64" s="953"/>
      <c r="L64" s="409"/>
    </row>
    <row r="65" spans="1:12" ht="24" customHeight="1" x14ac:dyDescent="0.25">
      <c r="A65" s="954"/>
      <c r="B65" s="955" t="s">
        <v>203</v>
      </c>
      <c r="C65" s="955"/>
      <c r="D65" s="955"/>
      <c r="E65" s="956"/>
      <c r="F65" s="956"/>
      <c r="G65" s="956"/>
      <c r="H65" s="956"/>
      <c r="I65" s="1015"/>
      <c r="J65" s="1015"/>
      <c r="K65" s="958"/>
      <c r="L65" s="409"/>
    </row>
    <row r="66" spans="1:12" ht="24.75" customHeight="1" x14ac:dyDescent="0.25">
      <c r="A66" s="974"/>
      <c r="B66" s="1009" t="s">
        <v>220</v>
      </c>
      <c r="C66" s="1009"/>
      <c r="D66" s="939">
        <f>SUM(E66:G66)</f>
        <v>15500</v>
      </c>
      <c r="E66" s="939"/>
      <c r="F66" s="940"/>
      <c r="G66" s="994">
        <v>15500</v>
      </c>
      <c r="H66" s="939"/>
      <c r="I66" s="1016" t="s">
        <v>102</v>
      </c>
      <c r="J66" s="1089"/>
      <c r="K66" s="973" t="s">
        <v>210</v>
      </c>
      <c r="L66" s="409"/>
    </row>
    <row r="67" spans="1:12" ht="12.6" customHeight="1" x14ac:dyDescent="0.25">
      <c r="A67" s="942"/>
      <c r="B67" s="963"/>
      <c r="C67" s="963"/>
      <c r="D67" s="948">
        <f>SUM(D66)</f>
        <v>15500</v>
      </c>
      <c r="E67" s="948"/>
      <c r="F67" s="948"/>
      <c r="G67" s="948">
        <f>SUM(G66)</f>
        <v>15500</v>
      </c>
      <c r="H67" s="948"/>
      <c r="I67" s="1018" t="s">
        <v>102</v>
      </c>
      <c r="J67" s="1090"/>
      <c r="K67" s="946"/>
      <c r="L67" s="409"/>
    </row>
    <row r="68" spans="1:12" ht="12.6" customHeight="1" x14ac:dyDescent="0.25">
      <c r="A68" s="950"/>
      <c r="B68" s="965" t="s">
        <v>207</v>
      </c>
      <c r="C68" s="965"/>
      <c r="D68" s="978">
        <f>SUM(D67:D67)</f>
        <v>15500</v>
      </c>
      <c r="E68" s="978">
        <f>SUM(E67:E67)</f>
        <v>0</v>
      </c>
      <c r="F68" s="978">
        <f>SUM(F67:F67)</f>
        <v>0</v>
      </c>
      <c r="G68" s="978">
        <f>SUM(G67:G67)</f>
        <v>15500</v>
      </c>
      <c r="H68" s="1075"/>
      <c r="I68" s="1019"/>
      <c r="J68" s="1019"/>
      <c r="K68" s="953"/>
      <c r="L68" s="409"/>
    </row>
    <row r="69" spans="1:12" ht="27" customHeight="1" x14ac:dyDescent="0.25">
      <c r="A69" s="954"/>
      <c r="B69" s="1023" t="s">
        <v>208</v>
      </c>
      <c r="C69" s="955"/>
      <c r="D69" s="955"/>
      <c r="E69" s="956"/>
      <c r="F69" s="956"/>
      <c r="G69" s="956"/>
      <c r="H69" s="956"/>
      <c r="I69" s="1015"/>
      <c r="J69" s="1015"/>
      <c r="K69" s="958"/>
      <c r="L69" s="409"/>
    </row>
    <row r="70" spans="1:12" ht="12.75" customHeight="1" x14ac:dyDescent="0.25">
      <c r="A70" s="932"/>
      <c r="B70" s="970" t="s">
        <v>209</v>
      </c>
      <c r="C70" s="970"/>
      <c r="D70" s="970"/>
      <c r="E70" s="934"/>
      <c r="F70" s="934"/>
      <c r="G70" s="934"/>
      <c r="H70" s="1074"/>
      <c r="I70" s="1016"/>
      <c r="J70" s="1020"/>
      <c r="K70" s="972"/>
      <c r="L70" s="409"/>
    </row>
    <row r="71" spans="1:12" s="947" customFormat="1" ht="24.75" customHeight="1" x14ac:dyDescent="0.25">
      <c r="A71" s="932"/>
      <c r="B71" s="1766" t="s">
        <v>542</v>
      </c>
      <c r="C71" s="1766"/>
      <c r="D71" s="1767">
        <f>SUM(E71:G71)</f>
        <v>2400</v>
      </c>
      <c r="E71" s="934"/>
      <c r="F71" s="934"/>
      <c r="G71" s="1146">
        <v>2400</v>
      </c>
      <c r="H71" s="1074"/>
      <c r="I71" s="1768">
        <v>346</v>
      </c>
      <c r="J71" s="1020"/>
      <c r="K71" s="973" t="s">
        <v>253</v>
      </c>
      <c r="L71" s="1743"/>
    </row>
    <row r="72" spans="1:12" ht="12.75" customHeight="1" x14ac:dyDescent="0.25">
      <c r="A72" s="932"/>
      <c r="B72" s="1766" t="s">
        <v>543</v>
      </c>
      <c r="C72" s="970"/>
      <c r="D72" s="1767">
        <f t="shared" ref="D72:D76" si="14">SUM(E72:G72)</f>
        <v>1500</v>
      </c>
      <c r="E72" s="934"/>
      <c r="F72" s="934"/>
      <c r="G72" s="1146">
        <v>1500</v>
      </c>
      <c r="H72" s="1074"/>
      <c r="I72" s="1768">
        <v>226</v>
      </c>
      <c r="J72" s="1020"/>
      <c r="K72" s="973" t="s">
        <v>253</v>
      </c>
      <c r="L72" s="409"/>
    </row>
    <row r="73" spans="1:12" ht="27" customHeight="1" x14ac:dyDescent="0.25">
      <c r="A73" s="932"/>
      <c r="B73" s="1009" t="s">
        <v>220</v>
      </c>
      <c r="C73" s="1064"/>
      <c r="D73" s="1767">
        <f t="shared" si="14"/>
        <v>9500</v>
      </c>
      <c r="E73" s="934"/>
      <c r="F73" s="934"/>
      <c r="G73" s="1146">
        <v>9500</v>
      </c>
      <c r="H73" s="1074"/>
      <c r="I73" s="1093" t="s">
        <v>102</v>
      </c>
      <c r="J73" s="971"/>
      <c r="K73" s="973" t="s">
        <v>210</v>
      </c>
      <c r="L73" s="409"/>
    </row>
    <row r="74" spans="1:12" ht="16.5" customHeight="1" x14ac:dyDescent="0.25">
      <c r="A74" s="932"/>
      <c r="B74" s="1202" t="s">
        <v>544</v>
      </c>
      <c r="C74" s="1064"/>
      <c r="D74" s="1767"/>
      <c r="E74" s="934"/>
      <c r="F74" s="934"/>
      <c r="G74" s="1146"/>
      <c r="H74" s="1074"/>
      <c r="I74" s="1093"/>
      <c r="J74" s="971"/>
      <c r="K74" s="973"/>
      <c r="L74" s="409"/>
    </row>
    <row r="75" spans="1:12" ht="22.5" customHeight="1" x14ac:dyDescent="0.25">
      <c r="A75" s="974"/>
      <c r="B75" s="1766" t="s">
        <v>545</v>
      </c>
      <c r="C75" s="1009"/>
      <c r="D75" s="1767">
        <f t="shared" si="14"/>
        <v>1200</v>
      </c>
      <c r="E75" s="939"/>
      <c r="F75" s="939"/>
      <c r="G75" s="994">
        <v>1200</v>
      </c>
      <c r="H75" s="939"/>
      <c r="I75" s="1095" t="s">
        <v>531</v>
      </c>
      <c r="J75" s="1095"/>
      <c r="K75" s="973" t="s">
        <v>253</v>
      </c>
      <c r="L75" s="409"/>
    </row>
    <row r="76" spans="1:12" ht="17.25" customHeight="1" x14ac:dyDescent="0.25">
      <c r="A76" s="974"/>
      <c r="B76" s="1766" t="s">
        <v>546</v>
      </c>
      <c r="C76" s="1009"/>
      <c r="D76" s="1767">
        <f t="shared" si="14"/>
        <v>800</v>
      </c>
      <c r="E76" s="939"/>
      <c r="F76" s="939"/>
      <c r="G76" s="994">
        <v>800</v>
      </c>
      <c r="H76" s="939"/>
      <c r="I76" s="1095" t="s">
        <v>168</v>
      </c>
      <c r="J76" s="1095"/>
      <c r="K76" s="973" t="s">
        <v>253</v>
      </c>
      <c r="L76" s="409"/>
    </row>
    <row r="77" spans="1:12" ht="12.6" customHeight="1" x14ac:dyDescent="0.25">
      <c r="A77" s="942"/>
      <c r="B77" s="963"/>
      <c r="C77" s="963"/>
      <c r="D77" s="944">
        <f t="shared" ref="D77" si="15">SUM(D73)</f>
        <v>9500</v>
      </c>
      <c r="E77" s="944"/>
      <c r="F77" s="944"/>
      <c r="G77" s="944">
        <f>SUM(G73)</f>
        <v>9500</v>
      </c>
      <c r="H77" s="1071"/>
      <c r="I77" s="1035" t="s">
        <v>102</v>
      </c>
      <c r="J77" s="1097"/>
      <c r="K77" s="977"/>
      <c r="L77" s="409"/>
    </row>
    <row r="78" spans="1:12" ht="12.6" customHeight="1" x14ac:dyDescent="0.25">
      <c r="A78" s="942"/>
      <c r="B78" s="963"/>
      <c r="C78" s="963"/>
      <c r="D78" s="944">
        <f t="shared" ref="D78" si="16">SUM(D72+D76)</f>
        <v>2300</v>
      </c>
      <c r="E78" s="944"/>
      <c r="F78" s="944"/>
      <c r="G78" s="944">
        <f>SUM(G72+G76)</f>
        <v>2300</v>
      </c>
      <c r="H78" s="1071"/>
      <c r="I78" s="1035" t="s">
        <v>168</v>
      </c>
      <c r="J78" s="1097"/>
      <c r="K78" s="977"/>
      <c r="L78" s="409"/>
    </row>
    <row r="79" spans="1:12" ht="12.6" customHeight="1" x14ac:dyDescent="0.25">
      <c r="A79" s="942"/>
      <c r="B79" s="963"/>
      <c r="C79" s="963"/>
      <c r="D79" s="944">
        <f t="shared" ref="D79" si="17">SUM(D71+D75)</f>
        <v>3600</v>
      </c>
      <c r="E79" s="944"/>
      <c r="F79" s="944"/>
      <c r="G79" s="944">
        <f>SUM(G71+G75)</f>
        <v>3600</v>
      </c>
      <c r="H79" s="1071"/>
      <c r="I79" s="1035" t="s">
        <v>531</v>
      </c>
      <c r="J79" s="1097"/>
      <c r="K79" s="977"/>
      <c r="L79" s="409"/>
    </row>
    <row r="80" spans="1:12" ht="12.6" customHeight="1" x14ac:dyDescent="0.25">
      <c r="A80" s="950"/>
      <c r="B80" s="965" t="s">
        <v>211</v>
      </c>
      <c r="C80" s="965"/>
      <c r="D80" s="978">
        <f t="shared" ref="D80:F80" si="18">SUM(D77:D79)</f>
        <v>15400</v>
      </c>
      <c r="E80" s="978">
        <f t="shared" si="18"/>
        <v>0</v>
      </c>
      <c r="F80" s="978">
        <f t="shared" si="18"/>
        <v>0</v>
      </c>
      <c r="G80" s="978">
        <f>SUM(G77:G79)</f>
        <v>15400</v>
      </c>
      <c r="H80" s="1075"/>
      <c r="I80" s="949"/>
      <c r="J80" s="1099"/>
      <c r="K80" s="953"/>
      <c r="L80" s="409"/>
    </row>
    <row r="81" spans="1:12" ht="12.6" customHeight="1" x14ac:dyDescent="0.25">
      <c r="A81" s="980"/>
      <c r="B81" s="981"/>
      <c r="C81" s="981"/>
      <c r="D81" s="1021">
        <f t="shared" ref="D81:F81" si="19">SUM(D63+D67+D77)</f>
        <v>175000</v>
      </c>
      <c r="E81" s="1021">
        <f t="shared" si="19"/>
        <v>0</v>
      </c>
      <c r="F81" s="1021">
        <f t="shared" si="19"/>
        <v>0</v>
      </c>
      <c r="G81" s="1021">
        <f>SUM(G63+G67+G77)</f>
        <v>175000</v>
      </c>
      <c r="H81" s="1021"/>
      <c r="I81" s="1001" t="s">
        <v>102</v>
      </c>
      <c r="J81" s="1088"/>
      <c r="K81" s="984"/>
      <c r="L81" s="409"/>
    </row>
    <row r="82" spans="1:12" ht="12.6" customHeight="1" x14ac:dyDescent="0.25">
      <c r="A82" s="980"/>
      <c r="B82" s="981"/>
      <c r="C82" s="981"/>
      <c r="D82" s="1021">
        <f t="shared" ref="D82:F83" si="20">SUM(D78)</f>
        <v>2300</v>
      </c>
      <c r="E82" s="1021">
        <f t="shared" si="20"/>
        <v>0</v>
      </c>
      <c r="F82" s="1021">
        <f t="shared" si="20"/>
        <v>0</v>
      </c>
      <c r="G82" s="1021">
        <f>SUM(G78)</f>
        <v>2300</v>
      </c>
      <c r="H82" s="1769"/>
      <c r="I82" s="989" t="s">
        <v>168</v>
      </c>
      <c r="J82" s="1770"/>
      <c r="K82" s="984"/>
      <c r="L82" s="409"/>
    </row>
    <row r="83" spans="1:12" ht="12.6" customHeight="1" x14ac:dyDescent="0.25">
      <c r="A83" s="980"/>
      <c r="B83" s="981"/>
      <c r="C83" s="981"/>
      <c r="D83" s="1021">
        <f t="shared" si="20"/>
        <v>3600</v>
      </c>
      <c r="E83" s="1021">
        <f t="shared" si="20"/>
        <v>0</v>
      </c>
      <c r="F83" s="1021">
        <f t="shared" si="20"/>
        <v>0</v>
      </c>
      <c r="G83" s="1021">
        <f>SUM(G79)</f>
        <v>3600</v>
      </c>
      <c r="H83" s="1769"/>
      <c r="I83" s="989" t="s">
        <v>531</v>
      </c>
      <c r="J83" s="1770"/>
      <c r="K83" s="984"/>
      <c r="L83" s="409"/>
    </row>
    <row r="84" spans="1:12" ht="12.6" customHeight="1" x14ac:dyDescent="0.25">
      <c r="A84" s="986"/>
      <c r="B84" s="987" t="s">
        <v>212</v>
      </c>
      <c r="C84" s="987"/>
      <c r="D84" s="988">
        <f t="shared" ref="D84:F84" si="21">SUM(D81:D83)</f>
        <v>180900</v>
      </c>
      <c r="E84" s="988">
        <f t="shared" si="21"/>
        <v>0</v>
      </c>
      <c r="F84" s="988">
        <f t="shared" si="21"/>
        <v>0</v>
      </c>
      <c r="G84" s="988">
        <f>SUM(G81:G83)</f>
        <v>180900</v>
      </c>
      <c r="H84" s="1076"/>
      <c r="I84" s="989"/>
      <c r="J84" s="989"/>
      <c r="K84" s="1022"/>
      <c r="L84" s="409"/>
    </row>
    <row r="85" spans="1:12" ht="30.75" customHeight="1" x14ac:dyDescent="0.25">
      <c r="A85" s="954"/>
      <c r="B85" s="1023" t="s">
        <v>213</v>
      </c>
      <c r="C85" s="1023"/>
      <c r="D85" s="990"/>
      <c r="E85" s="991"/>
      <c r="F85" s="991"/>
      <c r="G85" s="991"/>
      <c r="H85" s="991"/>
      <c r="I85" s="992"/>
      <c r="J85" s="992"/>
      <c r="K85" s="958"/>
      <c r="L85" s="1758"/>
    </row>
    <row r="86" spans="1:12" ht="12" customHeight="1" x14ac:dyDescent="0.25">
      <c r="A86" s="1024"/>
      <c r="B86" s="1004" t="s">
        <v>222</v>
      </c>
      <c r="C86" s="1004"/>
      <c r="D86" s="1004"/>
      <c r="E86" s="1025"/>
      <c r="F86" s="1026"/>
      <c r="G86" s="1771"/>
      <c r="H86" s="1081"/>
      <c r="I86" s="1094"/>
      <c r="J86" s="1027"/>
      <c r="K86" s="973"/>
      <c r="L86" s="409"/>
    </row>
    <row r="87" spans="1:12" ht="26.25" customHeight="1" x14ac:dyDescent="0.25">
      <c r="A87" s="1028"/>
      <c r="B87" s="1009" t="s">
        <v>220</v>
      </c>
      <c r="C87" s="1065"/>
      <c r="D87" s="1029">
        <f>SUM(E87:G87)</f>
        <v>33000</v>
      </c>
      <c r="E87" s="1029"/>
      <c r="F87" s="1030"/>
      <c r="G87" s="1188">
        <v>33000</v>
      </c>
      <c r="H87" s="1074"/>
      <c r="I87" s="1093" t="s">
        <v>102</v>
      </c>
      <c r="J87" s="971"/>
      <c r="K87" s="973" t="s">
        <v>210</v>
      </c>
      <c r="L87" s="409"/>
    </row>
    <row r="88" spans="1:12" ht="12" customHeight="1" x14ac:dyDescent="0.25">
      <c r="A88" s="1024"/>
      <c r="B88" s="1004" t="s">
        <v>223</v>
      </c>
      <c r="C88" s="1004"/>
      <c r="D88" s="1029"/>
      <c r="E88" s="1029"/>
      <c r="F88" s="1030"/>
      <c r="G88" s="994"/>
      <c r="H88" s="1082"/>
      <c r="I88" s="1093"/>
      <c r="J88" s="1095"/>
      <c r="K88" s="1031"/>
      <c r="L88" s="409"/>
    </row>
    <row r="89" spans="1:12" ht="27.75" customHeight="1" x14ac:dyDescent="0.25">
      <c r="A89" s="1024"/>
      <c r="B89" s="1009" t="s">
        <v>220</v>
      </c>
      <c r="C89" s="1065"/>
      <c r="D89" s="1029">
        <f>SUM(E89:G89)</f>
        <v>18000</v>
      </c>
      <c r="E89" s="1029"/>
      <c r="F89" s="1030"/>
      <c r="G89" s="1188">
        <v>18000</v>
      </c>
      <c r="H89" s="1082"/>
      <c r="I89" s="1093" t="s">
        <v>102</v>
      </c>
      <c r="J89" s="971"/>
      <c r="K89" s="941" t="s">
        <v>210</v>
      </c>
      <c r="L89" s="1758"/>
    </row>
    <row r="90" spans="1:12" ht="12" customHeight="1" x14ac:dyDescent="0.25">
      <c r="A90" s="942"/>
      <c r="B90" s="963"/>
      <c r="C90" s="963"/>
      <c r="D90" s="1012">
        <f t="shared" ref="D90" si="22">SUM(D87+D89)</f>
        <v>51000</v>
      </c>
      <c r="E90" s="1012"/>
      <c r="F90" s="1012"/>
      <c r="G90" s="1012">
        <f>SUM(G87+G89)</f>
        <v>51000</v>
      </c>
      <c r="H90" s="1079"/>
      <c r="I90" s="1772" t="s">
        <v>102</v>
      </c>
      <c r="J90" s="1100"/>
      <c r="K90" s="946"/>
      <c r="L90" s="409"/>
    </row>
    <row r="91" spans="1:12" ht="12.6" customHeight="1" x14ac:dyDescent="0.25">
      <c r="A91" s="950"/>
      <c r="B91" s="998" t="s">
        <v>217</v>
      </c>
      <c r="C91" s="998"/>
      <c r="D91" s="978">
        <f>SUM(D90:D90)</f>
        <v>51000</v>
      </c>
      <c r="E91" s="978">
        <f>SUM(E90:E90)</f>
        <v>0</v>
      </c>
      <c r="F91" s="978">
        <f>SUM(F90:F90)</f>
        <v>0</v>
      </c>
      <c r="G91" s="978">
        <f>SUM(G90:G90)</f>
        <v>51000</v>
      </c>
      <c r="H91" s="1075"/>
      <c r="I91" s="966"/>
      <c r="J91" s="966"/>
      <c r="K91" s="1056"/>
      <c r="L91" s="409"/>
    </row>
    <row r="92" spans="1:12" ht="12.6" customHeight="1" x14ac:dyDescent="0.25">
      <c r="A92" s="980"/>
      <c r="B92" s="981"/>
      <c r="C92" s="981"/>
      <c r="D92" s="982">
        <f>SUM(D81+D90)</f>
        <v>226000</v>
      </c>
      <c r="E92" s="982">
        <f>SUM(E81+E90)</f>
        <v>0</v>
      </c>
      <c r="F92" s="982">
        <f>SUM(F81+F90)</f>
        <v>0</v>
      </c>
      <c r="G92" s="982">
        <f>SUM(G81+G90)</f>
        <v>226000</v>
      </c>
      <c r="H92" s="982"/>
      <c r="I92" s="983" t="s">
        <v>102</v>
      </c>
      <c r="J92" s="1087"/>
      <c r="K92" s="1057"/>
      <c r="L92" s="409"/>
    </row>
    <row r="93" spans="1:12" ht="12.6" customHeight="1" x14ac:dyDescent="0.25">
      <c r="A93" s="980"/>
      <c r="B93" s="981"/>
      <c r="C93" s="981"/>
      <c r="D93" s="982">
        <f t="shared" ref="D93:F94" si="23">SUM(D82)</f>
        <v>2300</v>
      </c>
      <c r="E93" s="982">
        <f t="shared" si="23"/>
        <v>0</v>
      </c>
      <c r="F93" s="982">
        <f t="shared" si="23"/>
        <v>0</v>
      </c>
      <c r="G93" s="982">
        <f>SUM(G82)</f>
        <v>2300</v>
      </c>
      <c r="H93" s="1759"/>
      <c r="I93" s="985" t="s">
        <v>168</v>
      </c>
      <c r="J93" s="1773"/>
      <c r="K93" s="1057"/>
      <c r="L93" s="409"/>
    </row>
    <row r="94" spans="1:12" ht="12.6" customHeight="1" x14ac:dyDescent="0.25">
      <c r="A94" s="980"/>
      <c r="B94" s="981"/>
      <c r="C94" s="981"/>
      <c r="D94" s="982">
        <f t="shared" si="23"/>
        <v>3600</v>
      </c>
      <c r="E94" s="982">
        <f t="shared" si="23"/>
        <v>0</v>
      </c>
      <c r="F94" s="982">
        <f t="shared" si="23"/>
        <v>0</v>
      </c>
      <c r="G94" s="982">
        <f>SUM(G83)</f>
        <v>3600</v>
      </c>
      <c r="H94" s="1759"/>
      <c r="I94" s="985" t="s">
        <v>531</v>
      </c>
      <c r="J94" s="1773"/>
      <c r="K94" s="1057"/>
      <c r="L94" s="409"/>
    </row>
    <row r="95" spans="1:12" ht="12.6" customHeight="1" x14ac:dyDescent="0.25">
      <c r="A95" s="986"/>
      <c r="B95" s="1034" t="s">
        <v>224</v>
      </c>
      <c r="C95" s="1034"/>
      <c r="D95" s="1002">
        <f t="shared" ref="D95:F95" si="24">SUM(D92:D94)</f>
        <v>231900</v>
      </c>
      <c r="E95" s="1002">
        <f t="shared" si="24"/>
        <v>0</v>
      </c>
      <c r="F95" s="1002">
        <f t="shared" si="24"/>
        <v>0</v>
      </c>
      <c r="G95" s="1002">
        <f>SUM(G92:G94)</f>
        <v>231900</v>
      </c>
      <c r="H95" s="1077"/>
      <c r="I95" s="985"/>
      <c r="J95" s="985"/>
      <c r="K95" s="1058"/>
      <c r="L95" s="409"/>
    </row>
    <row r="96" spans="1:12" ht="15" customHeight="1" x14ac:dyDescent="0.25">
      <c r="A96" s="2233" t="s">
        <v>236</v>
      </c>
      <c r="B96" s="2234"/>
      <c r="C96" s="2234"/>
      <c r="D96" s="2234"/>
      <c r="E96" s="2234"/>
      <c r="F96" s="2234"/>
      <c r="G96" s="2234"/>
      <c r="H96" s="2234"/>
      <c r="I96" s="2234"/>
      <c r="J96" s="2234"/>
      <c r="K96" s="2235"/>
      <c r="L96" s="409"/>
    </row>
    <row r="97" spans="1:14" ht="24" customHeight="1" x14ac:dyDescent="0.25">
      <c r="A97" s="954"/>
      <c r="B97" s="1023" t="s">
        <v>200</v>
      </c>
      <c r="C97" s="1003"/>
      <c r="D97" s="1003"/>
      <c r="E97" s="929"/>
      <c r="F97" s="929"/>
      <c r="G97" s="930"/>
      <c r="H97" s="930"/>
      <c r="I97" s="930"/>
      <c r="J97" s="930"/>
      <c r="K97" s="931"/>
      <c r="L97" s="409"/>
    </row>
    <row r="98" spans="1:14" ht="15" customHeight="1" x14ac:dyDescent="0.25">
      <c r="A98" s="996"/>
      <c r="B98" s="1312" t="s">
        <v>219</v>
      </c>
      <c r="C98" s="1312"/>
      <c r="D98" s="1010"/>
      <c r="E98" s="1461"/>
      <c r="F98" s="1461"/>
      <c r="G98" s="1774"/>
      <c r="H98" s="1462"/>
      <c r="I98" s="1463"/>
      <c r="J98" s="1464"/>
      <c r="K98" s="1017"/>
      <c r="L98" s="409"/>
    </row>
    <row r="99" spans="1:14" ht="15" customHeight="1" x14ac:dyDescent="0.25">
      <c r="A99" s="1203"/>
      <c r="B99" s="938" t="s">
        <v>547</v>
      </c>
      <c r="C99" s="1066"/>
      <c r="D99" s="1010">
        <f>SUM(E99:G99)</f>
        <v>3000000</v>
      </c>
      <c r="E99" s="1461"/>
      <c r="F99" s="1461"/>
      <c r="G99" s="1774">
        <v>3000000</v>
      </c>
      <c r="H99" s="1196"/>
      <c r="I99" s="1092" t="s">
        <v>225</v>
      </c>
      <c r="J99" s="1197"/>
      <c r="K99" s="1017" t="s">
        <v>210</v>
      </c>
      <c r="L99" s="409"/>
    </row>
    <row r="100" spans="1:14" ht="15" customHeight="1" x14ac:dyDescent="0.25">
      <c r="A100" s="1008"/>
      <c r="B100" s="1776" t="s">
        <v>221</v>
      </c>
      <c r="C100" s="1064"/>
      <c r="D100" s="1010"/>
      <c r="E100" s="934"/>
      <c r="F100" s="1011"/>
      <c r="G100" s="1146"/>
      <c r="H100" s="1074"/>
      <c r="I100" s="1095"/>
      <c r="J100" s="1095"/>
      <c r="K100" s="973"/>
      <c r="L100" s="409"/>
    </row>
    <row r="101" spans="1:14" s="52" customFormat="1" ht="49.5" customHeight="1" x14ac:dyDescent="0.25">
      <c r="A101" s="1203"/>
      <c r="B101" s="938" t="s">
        <v>585</v>
      </c>
      <c r="C101" s="1066"/>
      <c r="D101" s="1777">
        <f>SUM(E101:G101)</f>
        <v>12097100</v>
      </c>
      <c r="E101" s="994"/>
      <c r="F101" s="994">
        <v>11492100</v>
      </c>
      <c r="G101" s="994">
        <v>605000</v>
      </c>
      <c r="H101" s="994"/>
      <c r="I101" s="1052" t="s">
        <v>225</v>
      </c>
      <c r="J101" s="1052"/>
      <c r="K101" s="1189" t="s">
        <v>548</v>
      </c>
      <c r="L101" s="1327"/>
    </row>
    <row r="102" spans="1:14" s="52" customFormat="1" ht="30.75" customHeight="1" x14ac:dyDescent="0.25">
      <c r="A102" s="1203"/>
      <c r="B102" s="938" t="s">
        <v>304</v>
      </c>
      <c r="C102" s="938"/>
      <c r="D102" s="1777">
        <f>SUM(E102:G102)</f>
        <v>258878</v>
      </c>
      <c r="E102" s="994"/>
      <c r="F102" s="994"/>
      <c r="G102" s="994">
        <v>258878</v>
      </c>
      <c r="H102" s="994"/>
      <c r="I102" s="1052" t="s">
        <v>168</v>
      </c>
      <c r="J102" s="1052"/>
      <c r="K102" s="1189" t="s">
        <v>549</v>
      </c>
      <c r="L102" s="1327"/>
    </row>
    <row r="103" spans="1:14" s="52" customFormat="1" ht="58.5" customHeight="1" x14ac:dyDescent="0.25">
      <c r="A103" s="995"/>
      <c r="B103" s="938" t="s">
        <v>550</v>
      </c>
      <c r="C103" s="938"/>
      <c r="D103" s="1777">
        <f t="shared" ref="D103:D104" si="25">SUM(E103:G103)</f>
        <v>750000</v>
      </c>
      <c r="E103" s="994"/>
      <c r="F103" s="994"/>
      <c r="G103" s="994">
        <v>750000</v>
      </c>
      <c r="H103" s="994"/>
      <c r="I103" s="1052" t="s">
        <v>225</v>
      </c>
      <c r="J103" s="1052"/>
      <c r="K103" s="1189" t="s">
        <v>395</v>
      </c>
      <c r="L103" s="1327"/>
    </row>
    <row r="104" spans="1:14" s="52" customFormat="1" ht="15" customHeight="1" x14ac:dyDescent="0.25">
      <c r="A104" s="995"/>
      <c r="B104" s="938" t="s">
        <v>551</v>
      </c>
      <c r="C104" s="938"/>
      <c r="D104" s="1777">
        <f t="shared" si="25"/>
        <v>1000000</v>
      </c>
      <c r="E104" s="994"/>
      <c r="F104" s="994"/>
      <c r="G104" s="994">
        <v>1000000</v>
      </c>
      <c r="H104" s="994"/>
      <c r="I104" s="1052" t="s">
        <v>168</v>
      </c>
      <c r="J104" s="1052"/>
      <c r="K104" s="1189" t="s">
        <v>210</v>
      </c>
      <c r="L104" s="1327"/>
    </row>
    <row r="105" spans="1:14" s="52" customFormat="1" x14ac:dyDescent="0.25">
      <c r="A105" s="942"/>
      <c r="B105" s="943"/>
      <c r="C105" s="944"/>
      <c r="D105" s="1012">
        <f t="shared" ref="D105:F105" si="26">SUM(D99+D101+D103)</f>
        <v>15847100</v>
      </c>
      <c r="E105" s="1012"/>
      <c r="F105" s="1012">
        <f t="shared" si="26"/>
        <v>11492100</v>
      </c>
      <c r="G105" s="1012">
        <f>SUM(G99+G101+G103)</f>
        <v>4355000</v>
      </c>
      <c r="H105" s="1071"/>
      <c r="I105" s="945" t="s">
        <v>225</v>
      </c>
      <c r="J105" s="1035"/>
      <c r="K105" s="979"/>
      <c r="L105" s="1327"/>
    </row>
    <row r="106" spans="1:14" s="52" customFormat="1" ht="12.75" customHeight="1" x14ac:dyDescent="0.25">
      <c r="A106" s="942"/>
      <c r="B106" s="943"/>
      <c r="C106" s="943"/>
      <c r="D106" s="944">
        <f t="shared" ref="D106" si="27">SUM(D102+D104)</f>
        <v>1258878</v>
      </c>
      <c r="E106" s="944"/>
      <c r="F106" s="944"/>
      <c r="G106" s="944">
        <f>SUM(G102+G104)</f>
        <v>1258878</v>
      </c>
      <c r="H106" s="944"/>
      <c r="I106" s="1035" t="s">
        <v>168</v>
      </c>
      <c r="J106" s="949"/>
      <c r="K106" s="953"/>
      <c r="L106" s="1327"/>
    </row>
    <row r="107" spans="1:14" ht="15" customHeight="1" x14ac:dyDescent="0.25">
      <c r="A107" s="950"/>
      <c r="B107" s="951" t="s">
        <v>202</v>
      </c>
      <c r="C107" s="1061"/>
      <c r="D107" s="1013">
        <f>D105+D106</f>
        <v>17105978</v>
      </c>
      <c r="E107" s="1013">
        <f t="shared" ref="E107:F107" si="28">E105+E106</f>
        <v>0</v>
      </c>
      <c r="F107" s="1013">
        <f t="shared" si="28"/>
        <v>11492100</v>
      </c>
      <c r="G107" s="1013">
        <f>G105+G106</f>
        <v>5613878</v>
      </c>
      <c r="H107" s="1080"/>
      <c r="I107" s="1014"/>
      <c r="J107" s="1014"/>
      <c r="K107" s="953"/>
      <c r="L107" s="409"/>
    </row>
    <row r="108" spans="1:14" ht="22.5" customHeight="1" x14ac:dyDescent="0.25">
      <c r="A108" s="967"/>
      <c r="B108" s="1778" t="s">
        <v>208</v>
      </c>
      <c r="C108" s="990"/>
      <c r="D108" s="1181"/>
      <c r="E108" s="991"/>
      <c r="F108" s="991"/>
      <c r="G108" s="991"/>
      <c r="H108" s="991"/>
      <c r="I108" s="992"/>
      <c r="J108" s="992"/>
      <c r="K108" s="958"/>
      <c r="L108" s="409"/>
    </row>
    <row r="109" spans="1:14" s="409" customFormat="1" ht="15" customHeight="1" x14ac:dyDescent="0.25">
      <c r="A109" s="1203"/>
      <c r="B109" s="1312" t="s">
        <v>552</v>
      </c>
      <c r="C109" s="1322"/>
      <c r="D109" s="1188"/>
      <c r="E109" s="1188"/>
      <c r="F109" s="1188"/>
      <c r="G109" s="1188"/>
      <c r="H109" s="1196"/>
      <c r="I109" s="1092"/>
      <c r="J109" s="1197"/>
      <c r="K109" s="1017"/>
      <c r="L109" s="1779"/>
      <c r="M109" s="1779"/>
      <c r="N109" s="1779"/>
    </row>
    <row r="110" spans="1:14" s="409" customFormat="1" ht="21.75" customHeight="1" x14ac:dyDescent="0.25">
      <c r="A110" s="1203"/>
      <c r="B110" s="1066" t="s">
        <v>553</v>
      </c>
      <c r="C110" s="1322"/>
      <c r="D110" s="1188">
        <f t="shared" ref="D110" si="29">SUM(E110:G110)</f>
        <v>40000</v>
      </c>
      <c r="E110" s="1188"/>
      <c r="F110" s="1188"/>
      <c r="G110" s="1188">
        <v>40000</v>
      </c>
      <c r="H110" s="1196"/>
      <c r="I110" s="1092" t="s">
        <v>168</v>
      </c>
      <c r="J110" s="1197"/>
      <c r="K110" s="1017" t="s">
        <v>201</v>
      </c>
      <c r="L110" s="1779"/>
      <c r="M110" s="1779"/>
      <c r="N110" s="1779"/>
    </row>
    <row r="111" spans="1:14" s="409" customFormat="1" ht="12.75" customHeight="1" x14ac:dyDescent="0.25">
      <c r="A111" s="1780"/>
      <c r="B111" s="1781" t="s">
        <v>339</v>
      </c>
      <c r="C111" s="1782"/>
      <c r="D111" s="1188"/>
      <c r="E111" s="1783"/>
      <c r="F111" s="1783"/>
      <c r="G111" s="1784"/>
      <c r="H111" s="1785"/>
      <c r="I111" s="1786"/>
      <c r="J111" s="1787"/>
      <c r="K111" s="1788"/>
    </row>
    <row r="112" spans="1:14" s="409" customFormat="1" ht="21.75" customHeight="1" x14ac:dyDescent="0.25">
      <c r="A112" s="1203"/>
      <c r="B112" s="1066" t="s">
        <v>554</v>
      </c>
      <c r="C112" s="1322"/>
      <c r="D112" s="1188">
        <f>SUM(E112:G112)</f>
        <v>40000</v>
      </c>
      <c r="E112" s="1188"/>
      <c r="F112" s="1188"/>
      <c r="G112" s="1188">
        <v>40000</v>
      </c>
      <c r="H112" s="1196"/>
      <c r="I112" s="1092" t="s">
        <v>168</v>
      </c>
      <c r="J112" s="1197"/>
      <c r="K112" s="1017" t="s">
        <v>201</v>
      </c>
      <c r="L112" s="1779"/>
      <c r="M112" s="1779"/>
      <c r="N112" s="1779"/>
    </row>
    <row r="113" spans="1:14" s="409" customFormat="1" ht="15" customHeight="1" x14ac:dyDescent="0.25">
      <c r="A113" s="1203"/>
      <c r="B113" s="1312" t="s">
        <v>555</v>
      </c>
      <c r="C113" s="1322"/>
      <c r="D113" s="1188"/>
      <c r="E113" s="1188"/>
      <c r="F113" s="1188"/>
      <c r="G113" s="1188"/>
      <c r="H113" s="1196"/>
      <c r="I113" s="1092"/>
      <c r="J113" s="1197"/>
      <c r="K113" s="1017"/>
      <c r="L113" s="1779"/>
      <c r="M113" s="1779"/>
      <c r="N113" s="1779"/>
    </row>
    <row r="114" spans="1:14" s="409" customFormat="1" ht="23.25" customHeight="1" x14ac:dyDescent="0.25">
      <c r="A114" s="1203"/>
      <c r="B114" s="1066" t="s">
        <v>556</v>
      </c>
      <c r="C114" s="1322"/>
      <c r="D114" s="1188">
        <v>416935</v>
      </c>
      <c r="E114" s="1188"/>
      <c r="F114" s="1188"/>
      <c r="G114" s="1188">
        <f>D114</f>
        <v>416935</v>
      </c>
      <c r="H114" s="1196"/>
      <c r="I114" s="1092" t="s">
        <v>168</v>
      </c>
      <c r="J114" s="1197"/>
      <c r="K114" s="1017" t="s">
        <v>201</v>
      </c>
      <c r="L114" s="1779"/>
      <c r="M114" s="1779"/>
      <c r="N114" s="1779"/>
    </row>
    <row r="115" spans="1:14" s="409" customFormat="1" ht="15.75" customHeight="1" x14ac:dyDescent="0.25">
      <c r="A115" s="1203"/>
      <c r="B115" s="1312" t="s">
        <v>557</v>
      </c>
      <c r="C115" s="1789"/>
      <c r="D115" s="1188"/>
      <c r="E115" s="1188"/>
      <c r="F115" s="1188"/>
      <c r="G115" s="1188"/>
      <c r="H115" s="1323"/>
      <c r="I115" s="1092"/>
      <c r="J115" s="1324"/>
      <c r="K115" s="1017"/>
      <c r="L115" s="1790"/>
    </row>
    <row r="116" spans="1:14" s="409" customFormat="1" ht="23.25" customHeight="1" x14ac:dyDescent="0.25">
      <c r="A116" s="1203"/>
      <c r="B116" s="1066" t="s">
        <v>558</v>
      </c>
      <c r="C116" s="1789"/>
      <c r="D116" s="1188">
        <f>SUM(E116:G116)</f>
        <v>200000</v>
      </c>
      <c r="E116" s="1188"/>
      <c r="F116" s="1188"/>
      <c r="G116" s="1188">
        <v>200000</v>
      </c>
      <c r="H116" s="1323"/>
      <c r="I116" s="1092" t="s">
        <v>168</v>
      </c>
      <c r="J116" s="1324"/>
      <c r="K116" s="1017" t="s">
        <v>559</v>
      </c>
      <c r="L116" s="1790"/>
    </row>
    <row r="117" spans="1:14" s="409" customFormat="1" ht="15.75" customHeight="1" x14ac:dyDescent="0.25">
      <c r="A117" s="1203"/>
      <c r="B117" s="1066" t="s">
        <v>560</v>
      </c>
      <c r="C117" s="1789"/>
      <c r="D117" s="1188">
        <f>SUM(E117:G117)</f>
        <v>500000</v>
      </c>
      <c r="E117" s="1188"/>
      <c r="F117" s="1188"/>
      <c r="G117" s="1188">
        <v>500000</v>
      </c>
      <c r="H117" s="1323"/>
      <c r="I117" s="1092" t="s">
        <v>225</v>
      </c>
      <c r="J117" s="1324"/>
      <c r="K117" s="1017" t="s">
        <v>559</v>
      </c>
      <c r="L117" s="1790"/>
    </row>
    <row r="118" spans="1:14" ht="12.6" customHeight="1" x14ac:dyDescent="0.25">
      <c r="A118" s="942"/>
      <c r="B118" s="963"/>
      <c r="C118" s="963"/>
      <c r="D118" s="948">
        <f t="shared" ref="D118" si="30">SUM(D117)</f>
        <v>500000</v>
      </c>
      <c r="E118" s="948"/>
      <c r="F118" s="948"/>
      <c r="G118" s="948">
        <f>SUM(G117)</f>
        <v>500000</v>
      </c>
      <c r="H118" s="1073"/>
      <c r="I118" s="949" t="s">
        <v>225</v>
      </c>
      <c r="J118" s="1097"/>
      <c r="K118" s="946"/>
      <c r="L118" s="409"/>
    </row>
    <row r="119" spans="1:14" ht="12.6" customHeight="1" x14ac:dyDescent="0.25">
      <c r="A119" s="942"/>
      <c r="B119" s="963"/>
      <c r="C119" s="963"/>
      <c r="D119" s="948">
        <f t="shared" ref="D119" si="31">SUM(D110+D112+D114+D116)</f>
        <v>696935</v>
      </c>
      <c r="E119" s="948"/>
      <c r="F119" s="948"/>
      <c r="G119" s="948">
        <f>SUM(G110+G112+G114+G116)</f>
        <v>696935</v>
      </c>
      <c r="H119" s="1073"/>
      <c r="I119" s="949" t="s">
        <v>168</v>
      </c>
      <c r="J119" s="1097"/>
      <c r="K119" s="946"/>
      <c r="L119" s="409"/>
    </row>
    <row r="120" spans="1:14" ht="12.6" customHeight="1" x14ac:dyDescent="0.25">
      <c r="A120" s="950"/>
      <c r="B120" s="998" t="s">
        <v>211</v>
      </c>
      <c r="C120" s="998"/>
      <c r="D120" s="978">
        <f t="shared" ref="D120:F120" si="32">SUM(D118:D119)</f>
        <v>1196935</v>
      </c>
      <c r="E120" s="978">
        <f t="shared" si="32"/>
        <v>0</v>
      </c>
      <c r="F120" s="978">
        <f t="shared" si="32"/>
        <v>0</v>
      </c>
      <c r="G120" s="978">
        <f>SUM(G118:G119)</f>
        <v>1196935</v>
      </c>
      <c r="H120" s="1075"/>
      <c r="I120" s="949"/>
      <c r="J120" s="1099"/>
      <c r="K120" s="1056"/>
      <c r="L120" s="409"/>
    </row>
    <row r="121" spans="1:14" ht="13.5" customHeight="1" x14ac:dyDescent="0.25">
      <c r="A121" s="980"/>
      <c r="B121" s="981"/>
      <c r="C121" s="981"/>
      <c r="D121" s="1791">
        <f>SUM(D105+D118)</f>
        <v>16347100</v>
      </c>
      <c r="E121" s="1791">
        <f t="shared" ref="E121:F122" si="33">SUM(E105+E118)</f>
        <v>0</v>
      </c>
      <c r="F121" s="1791">
        <f t="shared" si="33"/>
        <v>11492100</v>
      </c>
      <c r="G121" s="1791">
        <f>SUM(G105+G118)</f>
        <v>4855000</v>
      </c>
      <c r="H121" s="1792"/>
      <c r="I121" s="1793" t="s">
        <v>225</v>
      </c>
      <c r="J121" s="1770"/>
      <c r="K121" s="984"/>
      <c r="L121" s="409"/>
    </row>
    <row r="122" spans="1:14" ht="12.6" customHeight="1" x14ac:dyDescent="0.25">
      <c r="A122" s="980"/>
      <c r="B122" s="981"/>
      <c r="C122" s="981"/>
      <c r="D122" s="1791">
        <f>SUM(D106+D119)</f>
        <v>1955813</v>
      </c>
      <c r="E122" s="1791">
        <f t="shared" si="33"/>
        <v>0</v>
      </c>
      <c r="F122" s="1791">
        <f t="shared" si="33"/>
        <v>0</v>
      </c>
      <c r="G122" s="1791">
        <f>SUM(G106+G119)</f>
        <v>1955813</v>
      </c>
      <c r="H122" s="1792"/>
      <c r="I122" s="1793" t="s">
        <v>168</v>
      </c>
      <c r="J122" s="1770"/>
      <c r="K122" s="984"/>
      <c r="L122" s="409"/>
    </row>
    <row r="123" spans="1:14" ht="15" customHeight="1" x14ac:dyDescent="0.25">
      <c r="A123" s="980"/>
      <c r="B123" s="981" t="s">
        <v>212</v>
      </c>
      <c r="C123" s="981"/>
      <c r="D123" s="1794">
        <f>SUM(D121:D122)</f>
        <v>18302913</v>
      </c>
      <c r="E123" s="1794">
        <f t="shared" ref="E123:F123" si="34">SUM(E121:E122)</f>
        <v>0</v>
      </c>
      <c r="F123" s="1794">
        <f t="shared" si="34"/>
        <v>11492100</v>
      </c>
      <c r="G123" s="1794">
        <f>SUM(G121:G122)</f>
        <v>6810813</v>
      </c>
      <c r="H123" s="1795"/>
      <c r="I123" s="1793"/>
      <c r="J123" s="1793"/>
      <c r="K123" s="1022"/>
      <c r="L123" s="409"/>
    </row>
    <row r="124" spans="1:14" ht="27" customHeight="1" x14ac:dyDescent="0.25">
      <c r="A124" s="1796"/>
      <c r="B124" s="1797" t="s">
        <v>213</v>
      </c>
      <c r="C124" s="1798"/>
      <c r="D124" s="1799"/>
      <c r="E124" s="1799"/>
      <c r="F124" s="1799"/>
      <c r="G124" s="1799"/>
      <c r="H124" s="1799"/>
      <c r="I124" s="1800"/>
      <c r="J124" s="1801"/>
      <c r="K124" s="1802"/>
      <c r="L124" s="409"/>
    </row>
    <row r="125" spans="1:14" s="409" customFormat="1" ht="16.5" customHeight="1" x14ac:dyDescent="0.25">
      <c r="A125" s="1465"/>
      <c r="B125" s="1312" t="s">
        <v>222</v>
      </c>
      <c r="C125" s="1466"/>
      <c r="D125" s="1467"/>
      <c r="E125" s="1467"/>
      <c r="F125" s="1467"/>
      <c r="G125" s="1467"/>
      <c r="H125" s="1468"/>
      <c r="I125" s="1469"/>
      <c r="J125" s="1470"/>
      <c r="K125" s="1199"/>
    </row>
    <row r="126" spans="1:14" s="409" customFormat="1" ht="15" customHeight="1" x14ac:dyDescent="0.25">
      <c r="A126" s="1465"/>
      <c r="B126" s="1066" t="s">
        <v>303</v>
      </c>
      <c r="C126" s="1477"/>
      <c r="D126" s="1188"/>
      <c r="E126" s="1188"/>
      <c r="F126" s="1188"/>
      <c r="G126" s="1188"/>
      <c r="H126" s="1196"/>
      <c r="I126" s="1092"/>
      <c r="J126" s="1197"/>
      <c r="K126" s="1189"/>
    </row>
    <row r="127" spans="1:14" x14ac:dyDescent="0.25">
      <c r="A127" s="1024"/>
      <c r="B127" s="1004" t="s">
        <v>223</v>
      </c>
      <c r="C127" s="1471"/>
      <c r="D127" s="1472"/>
      <c r="E127" s="1029"/>
      <c r="F127" s="1030"/>
      <c r="G127" s="1784"/>
      <c r="H127" s="1082"/>
      <c r="I127" s="1093"/>
      <c r="J127" s="971"/>
      <c r="K127" s="941"/>
      <c r="L127" s="409"/>
    </row>
    <row r="128" spans="1:14" ht="15.75" customHeight="1" x14ac:dyDescent="0.25">
      <c r="A128" s="1203"/>
      <c r="B128" s="1473" t="s">
        <v>303</v>
      </c>
      <c r="C128" s="1474"/>
      <c r="D128" s="1188"/>
      <c r="E128" s="1188"/>
      <c r="F128" s="1188"/>
      <c r="G128" s="1803"/>
      <c r="H128" s="1323"/>
      <c r="I128" s="1475"/>
      <c r="J128" s="1324"/>
      <c r="K128" s="1476"/>
      <c r="L128" s="409"/>
    </row>
    <row r="129" spans="1:12" ht="12.6" customHeight="1" x14ac:dyDescent="0.25">
      <c r="A129" s="950"/>
      <c r="B129" s="998" t="s">
        <v>217</v>
      </c>
      <c r="C129" s="998"/>
      <c r="D129" s="978">
        <v>0</v>
      </c>
      <c r="E129" s="978">
        <v>0</v>
      </c>
      <c r="F129" s="978">
        <v>0</v>
      </c>
      <c r="G129" s="978">
        <v>0</v>
      </c>
      <c r="H129" s="1075"/>
      <c r="I129" s="949"/>
      <c r="J129" s="1099"/>
      <c r="K129" s="1056"/>
      <c r="L129" s="409"/>
    </row>
    <row r="130" spans="1:12" ht="16.5" customHeight="1" x14ac:dyDescent="0.25">
      <c r="A130" s="980"/>
      <c r="B130" s="981"/>
      <c r="C130" s="981"/>
      <c r="D130" s="1036">
        <f t="shared" ref="D130:F130" si="35">SUM(D121)</f>
        <v>16347100</v>
      </c>
      <c r="E130" s="1036">
        <f t="shared" si="35"/>
        <v>0</v>
      </c>
      <c r="F130" s="1036">
        <f t="shared" si="35"/>
        <v>11492100</v>
      </c>
      <c r="G130" s="1036">
        <f>G121</f>
        <v>4855000</v>
      </c>
      <c r="H130" s="1326"/>
      <c r="I130" s="985" t="s">
        <v>225</v>
      </c>
      <c r="J130" s="1773"/>
      <c r="K130" s="1057"/>
      <c r="L130" s="409"/>
    </row>
    <row r="131" spans="1:12" ht="14.25" customHeight="1" x14ac:dyDescent="0.25">
      <c r="A131" s="980"/>
      <c r="B131" s="981"/>
      <c r="C131" s="981"/>
      <c r="D131" s="1036">
        <f t="shared" ref="D131:F131" si="36">SUM(D122)</f>
        <v>1955813</v>
      </c>
      <c r="E131" s="1036">
        <f t="shared" si="36"/>
        <v>0</v>
      </c>
      <c r="F131" s="1036">
        <f t="shared" si="36"/>
        <v>0</v>
      </c>
      <c r="G131" s="1036">
        <f>G122</f>
        <v>1955813</v>
      </c>
      <c r="H131" s="1326"/>
      <c r="I131" s="985" t="s">
        <v>168</v>
      </c>
      <c r="J131" s="1773"/>
      <c r="K131" s="1057"/>
      <c r="L131" s="409"/>
    </row>
    <row r="132" spans="1:12" ht="12.75" customHeight="1" x14ac:dyDescent="0.25">
      <c r="A132" s="986"/>
      <c r="B132" s="1034" t="s">
        <v>258</v>
      </c>
      <c r="C132" s="1034"/>
      <c r="D132" s="1036">
        <f>SUM(D130:D131)</f>
        <v>18302913</v>
      </c>
      <c r="E132" s="1036">
        <f>SUM(E130:E131)</f>
        <v>0</v>
      </c>
      <c r="F132" s="1036">
        <f>SUM(F130:F131)</f>
        <v>11492100</v>
      </c>
      <c r="G132" s="1036">
        <f>SUM(G130:G131)</f>
        <v>6810813</v>
      </c>
      <c r="H132" s="1326"/>
      <c r="I132" s="985"/>
      <c r="J132" s="985"/>
      <c r="K132" s="1058"/>
      <c r="L132" s="409"/>
    </row>
    <row r="133" spans="1:12" ht="16.5" customHeight="1" x14ac:dyDescent="0.25">
      <c r="A133" s="2230" t="s">
        <v>237</v>
      </c>
      <c r="B133" s="2231"/>
      <c r="C133" s="2231"/>
      <c r="D133" s="2231"/>
      <c r="E133" s="2231"/>
      <c r="F133" s="2231"/>
      <c r="G133" s="2231"/>
      <c r="H133" s="2231"/>
      <c r="I133" s="2231"/>
      <c r="J133" s="2231"/>
      <c r="K133" s="2232"/>
      <c r="L133" s="409"/>
    </row>
    <row r="134" spans="1:12" ht="22.5" customHeight="1" x14ac:dyDescent="0.25">
      <c r="A134" s="967"/>
      <c r="B134" s="1023" t="s">
        <v>200</v>
      </c>
      <c r="C134" s="1003"/>
      <c r="D134" s="1003"/>
      <c r="E134" s="929"/>
      <c r="F134" s="929"/>
      <c r="G134" s="930"/>
      <c r="H134" s="930"/>
      <c r="I134" s="930"/>
      <c r="J134" s="930"/>
      <c r="K134" s="931"/>
      <c r="L134" s="409"/>
    </row>
    <row r="135" spans="1:12" ht="13.5" customHeight="1" x14ac:dyDescent="0.25">
      <c r="A135" s="932"/>
      <c r="B135" s="1004" t="s">
        <v>219</v>
      </c>
      <c r="C135" s="1004"/>
      <c r="D135" s="1004"/>
      <c r="E135" s="1005"/>
      <c r="F135" s="1005"/>
      <c r="G135" s="1461"/>
      <c r="H135" s="1078"/>
      <c r="I135" s="1006"/>
      <c r="J135" s="1006"/>
      <c r="K135" s="1007"/>
      <c r="L135" s="409"/>
    </row>
    <row r="136" spans="1:12" ht="13.5" customHeight="1" x14ac:dyDescent="0.25">
      <c r="A136" s="1008"/>
      <c r="B136" s="938" t="s">
        <v>226</v>
      </c>
      <c r="C136" s="1066"/>
      <c r="D136" s="934">
        <f>SUM(E136:G136)</f>
        <v>44491</v>
      </c>
      <c r="E136" s="934"/>
      <c r="F136" s="934"/>
      <c r="G136" s="1146">
        <v>44491</v>
      </c>
      <c r="H136" s="1070"/>
      <c r="I136" s="1039" t="s">
        <v>102</v>
      </c>
      <c r="J136" s="1039"/>
      <c r="K136" s="1189" t="s">
        <v>201</v>
      </c>
      <c r="L136" s="409"/>
    </row>
    <row r="137" spans="1:12" ht="22.5" customHeight="1" x14ac:dyDescent="0.25">
      <c r="A137" s="932"/>
      <c r="B137" s="1040" t="s">
        <v>227</v>
      </c>
      <c r="C137" s="1067"/>
      <c r="D137" s="934">
        <f>SUM(E137:G137)</f>
        <v>9673</v>
      </c>
      <c r="E137" s="934"/>
      <c r="F137" s="934"/>
      <c r="G137" s="1146">
        <v>9673</v>
      </c>
      <c r="H137" s="1070"/>
      <c r="I137" s="1041" t="s">
        <v>102</v>
      </c>
      <c r="J137" s="1041"/>
      <c r="K137" s="1189" t="s">
        <v>201</v>
      </c>
      <c r="L137" s="409"/>
    </row>
    <row r="138" spans="1:12" ht="24" x14ac:dyDescent="0.25">
      <c r="A138" s="932"/>
      <c r="B138" s="1040" t="s">
        <v>228</v>
      </c>
      <c r="C138" s="1067"/>
      <c r="D138" s="934">
        <f>SUM(E138:G138)</f>
        <v>24000</v>
      </c>
      <c r="E138" s="934"/>
      <c r="F138" s="934"/>
      <c r="G138" s="1146">
        <v>24000</v>
      </c>
      <c r="H138" s="1070"/>
      <c r="I138" s="1041">
        <v>226</v>
      </c>
      <c r="J138" s="1041"/>
      <c r="K138" s="1189" t="s">
        <v>201</v>
      </c>
      <c r="L138" s="1758"/>
    </row>
    <row r="139" spans="1:12" ht="15" customHeight="1" x14ac:dyDescent="0.25">
      <c r="A139" s="932"/>
      <c r="B139" s="1325" t="s">
        <v>221</v>
      </c>
      <c r="C139" s="1066"/>
      <c r="D139" s="934"/>
      <c r="E139" s="934"/>
      <c r="F139" s="934"/>
      <c r="G139" s="1146"/>
      <c r="H139" s="1070"/>
      <c r="I139" s="1041"/>
      <c r="J139" s="1041"/>
      <c r="K139" s="941"/>
      <c r="L139" s="409"/>
    </row>
    <row r="140" spans="1:12" ht="15" customHeight="1" x14ac:dyDescent="0.25">
      <c r="A140" s="932"/>
      <c r="B140" s="938" t="s">
        <v>226</v>
      </c>
      <c r="C140" s="1066"/>
      <c r="D140" s="934">
        <f>G140</f>
        <v>10593</v>
      </c>
      <c r="E140" s="934"/>
      <c r="F140" s="934"/>
      <c r="G140" s="1146">
        <v>10593</v>
      </c>
      <c r="H140" s="1070"/>
      <c r="I140" s="1041" t="s">
        <v>102</v>
      </c>
      <c r="J140" s="1041"/>
      <c r="K140" s="941" t="s">
        <v>210</v>
      </c>
      <c r="L140" s="409"/>
    </row>
    <row r="141" spans="1:12" ht="25.5" customHeight="1" x14ac:dyDescent="0.25">
      <c r="A141" s="968"/>
      <c r="B141" s="938" t="s">
        <v>561</v>
      </c>
      <c r="C141" s="938"/>
      <c r="D141" s="1777">
        <f t="shared" ref="D141:D143" si="37">SUM(E141:G141)</f>
        <v>120000</v>
      </c>
      <c r="E141" s="994"/>
      <c r="F141" s="994"/>
      <c r="G141" s="994">
        <v>120000</v>
      </c>
      <c r="H141" s="994"/>
      <c r="I141" s="1052">
        <v>226</v>
      </c>
      <c r="J141" s="1052"/>
      <c r="K141" s="1189" t="s">
        <v>210</v>
      </c>
      <c r="L141" s="409"/>
    </row>
    <row r="142" spans="1:12" ht="13.5" customHeight="1" x14ac:dyDescent="0.25">
      <c r="A142" s="996"/>
      <c r="B142" s="938" t="s">
        <v>562</v>
      </c>
      <c r="C142" s="1066"/>
      <c r="D142" s="1777">
        <f t="shared" si="37"/>
        <v>350000</v>
      </c>
      <c r="E142" s="1146"/>
      <c r="F142" s="1146"/>
      <c r="G142" s="1146">
        <v>350000</v>
      </c>
      <c r="H142" s="1738"/>
      <c r="I142" s="1459" t="s">
        <v>168</v>
      </c>
      <c r="J142" s="1459"/>
      <c r="K142" s="1189" t="s">
        <v>210</v>
      </c>
      <c r="L142" s="409"/>
    </row>
    <row r="143" spans="1:12" ht="12.75" customHeight="1" x14ac:dyDescent="0.25">
      <c r="A143" s="996"/>
      <c r="B143" s="938" t="s">
        <v>563</v>
      </c>
      <c r="C143" s="1066"/>
      <c r="D143" s="1777">
        <f t="shared" si="37"/>
        <v>200000</v>
      </c>
      <c r="E143" s="1146"/>
      <c r="F143" s="1146"/>
      <c r="G143" s="1146">
        <v>200000</v>
      </c>
      <c r="H143" s="1738"/>
      <c r="I143" s="1459" t="s">
        <v>168</v>
      </c>
      <c r="J143" s="1459"/>
      <c r="K143" s="1189" t="s">
        <v>210</v>
      </c>
      <c r="L143" s="409"/>
    </row>
    <row r="144" spans="1:12" ht="15" customHeight="1" x14ac:dyDescent="0.25">
      <c r="A144" s="996"/>
      <c r="B144" s="1325" t="s">
        <v>564</v>
      </c>
      <c r="C144" s="1066"/>
      <c r="D144" s="1146"/>
      <c r="E144" s="1146"/>
      <c r="F144" s="1146"/>
      <c r="G144" s="1146"/>
      <c r="H144" s="1738"/>
      <c r="I144" s="1804"/>
      <c r="J144" s="1804"/>
      <c r="K144" s="1189"/>
      <c r="L144" s="409"/>
    </row>
    <row r="145" spans="1:12" ht="22.5" customHeight="1" x14ac:dyDescent="0.25">
      <c r="A145" s="968"/>
      <c r="B145" s="938" t="s">
        <v>561</v>
      </c>
      <c r="C145" s="938"/>
      <c r="D145" s="1777">
        <f t="shared" ref="D145:D146" si="38">SUM(E145:G145)</f>
        <v>120000</v>
      </c>
      <c r="E145" s="994"/>
      <c r="F145" s="994"/>
      <c r="G145" s="994">
        <v>120000</v>
      </c>
      <c r="H145" s="994"/>
      <c r="I145" s="1052">
        <v>226</v>
      </c>
      <c r="J145" s="1052"/>
      <c r="K145" s="1189" t="s">
        <v>210</v>
      </c>
      <c r="L145" s="409"/>
    </row>
    <row r="146" spans="1:12" ht="15" customHeight="1" x14ac:dyDescent="0.25">
      <c r="A146" s="996"/>
      <c r="B146" s="938" t="s">
        <v>577</v>
      </c>
      <c r="C146" s="1066"/>
      <c r="D146" s="1010">
        <f t="shared" si="38"/>
        <v>30000</v>
      </c>
      <c r="E146" s="1146"/>
      <c r="F146" s="1146"/>
      <c r="G146" s="1146">
        <v>30000</v>
      </c>
      <c r="H146" s="1738"/>
      <c r="I146" s="1459" t="s">
        <v>168</v>
      </c>
      <c r="J146" s="1459"/>
      <c r="K146" s="1189" t="s">
        <v>210</v>
      </c>
      <c r="L146" s="409"/>
    </row>
    <row r="147" spans="1:12" ht="15" customHeight="1" x14ac:dyDescent="0.25">
      <c r="A147" s="996"/>
      <c r="B147" s="1325" t="s">
        <v>565</v>
      </c>
      <c r="C147" s="1066"/>
      <c r="D147" s="1146"/>
      <c r="E147" s="1146"/>
      <c r="F147" s="1146"/>
      <c r="G147" s="1146"/>
      <c r="H147" s="1738"/>
      <c r="I147" s="1804"/>
      <c r="J147" s="1804"/>
      <c r="K147" s="1189"/>
      <c r="L147" s="409"/>
    </row>
    <row r="148" spans="1:12" ht="24" customHeight="1" x14ac:dyDescent="0.25">
      <c r="A148" s="968"/>
      <c r="B148" s="938" t="s">
        <v>561</v>
      </c>
      <c r="C148" s="938"/>
      <c r="D148" s="1777">
        <f t="shared" ref="D148:D149" si="39">SUM(E148:G148)</f>
        <v>120000</v>
      </c>
      <c r="E148" s="994"/>
      <c r="F148" s="994"/>
      <c r="G148" s="994">
        <v>120000</v>
      </c>
      <c r="H148" s="994"/>
      <c r="I148" s="1052">
        <v>226</v>
      </c>
      <c r="J148" s="1052"/>
      <c r="K148" s="1189" t="s">
        <v>210</v>
      </c>
      <c r="L148" s="409"/>
    </row>
    <row r="149" spans="1:12" ht="16.5" customHeight="1" x14ac:dyDescent="0.25">
      <c r="A149" s="996"/>
      <c r="B149" s="938" t="s">
        <v>577</v>
      </c>
      <c r="C149" s="1066"/>
      <c r="D149" s="1010">
        <f t="shared" si="39"/>
        <v>30000</v>
      </c>
      <c r="E149" s="1146"/>
      <c r="F149" s="1146"/>
      <c r="G149" s="1146">
        <v>30000</v>
      </c>
      <c r="H149" s="1738"/>
      <c r="I149" s="1459" t="s">
        <v>168</v>
      </c>
      <c r="J149" s="1459"/>
      <c r="K149" s="1189" t="s">
        <v>210</v>
      </c>
      <c r="L149" s="409"/>
    </row>
    <row r="150" spans="1:12" ht="15.75" customHeight="1" x14ac:dyDescent="0.25">
      <c r="A150" s="996"/>
      <c r="B150" s="1325" t="s">
        <v>337</v>
      </c>
      <c r="C150" s="1066"/>
      <c r="D150" s="1010"/>
      <c r="E150" s="1146"/>
      <c r="F150" s="1146"/>
      <c r="G150" s="1146"/>
      <c r="H150" s="1738"/>
      <c r="I150" s="1459"/>
      <c r="J150" s="1459"/>
      <c r="K150" s="1189"/>
      <c r="L150" s="409"/>
    </row>
    <row r="151" spans="1:12" ht="24.75" customHeight="1" x14ac:dyDescent="0.25">
      <c r="A151" s="968"/>
      <c r="B151" s="938" t="s">
        <v>561</v>
      </c>
      <c r="C151" s="938"/>
      <c r="D151" s="1777">
        <f t="shared" ref="D151" si="40">SUM(E151:G151)</f>
        <v>120000</v>
      </c>
      <c r="E151" s="994"/>
      <c r="F151" s="994"/>
      <c r="G151" s="994">
        <v>120000</v>
      </c>
      <c r="H151" s="994"/>
      <c r="I151" s="1052">
        <v>226</v>
      </c>
      <c r="J151" s="1052"/>
      <c r="K151" s="1189" t="s">
        <v>210</v>
      </c>
      <c r="L151" s="409"/>
    </row>
    <row r="152" spans="1:12" x14ac:dyDescent="0.25">
      <c r="A152" s="996"/>
      <c r="B152" s="938" t="s">
        <v>226</v>
      </c>
      <c r="C152" s="1066"/>
      <c r="D152" s="1010">
        <f>SUM(E152:G152)</f>
        <v>10593</v>
      </c>
      <c r="E152" s="1146"/>
      <c r="F152" s="1146"/>
      <c r="G152" s="1146">
        <v>10593</v>
      </c>
      <c r="H152" s="1738"/>
      <c r="I152" s="1459" t="s">
        <v>102</v>
      </c>
      <c r="J152" s="1459"/>
      <c r="K152" s="1189" t="s">
        <v>566</v>
      </c>
      <c r="L152" s="409"/>
    </row>
    <row r="153" spans="1:12" ht="15" customHeight="1" x14ac:dyDescent="0.25">
      <c r="A153" s="996"/>
      <c r="B153" s="1325" t="s">
        <v>567</v>
      </c>
      <c r="C153" s="1066"/>
      <c r="D153" s="1146"/>
      <c r="E153" s="1146"/>
      <c r="F153" s="1146"/>
      <c r="G153" s="1146"/>
      <c r="H153" s="1738"/>
      <c r="I153" s="1804"/>
      <c r="J153" s="1804"/>
      <c r="K153" s="1189"/>
      <c r="L153" s="409"/>
    </row>
    <row r="154" spans="1:12" ht="24" customHeight="1" x14ac:dyDescent="0.25">
      <c r="A154" s="968"/>
      <c r="B154" s="938" t="s">
        <v>561</v>
      </c>
      <c r="C154" s="938"/>
      <c r="D154" s="1777">
        <f t="shared" ref="D154:D155" si="41">SUM(E154:G154)</f>
        <v>120000</v>
      </c>
      <c r="E154" s="994"/>
      <c r="F154" s="994"/>
      <c r="G154" s="994">
        <v>120000</v>
      </c>
      <c r="H154" s="994"/>
      <c r="I154" s="1052">
        <v>226</v>
      </c>
      <c r="J154" s="1052"/>
      <c r="K154" s="1189" t="s">
        <v>210</v>
      </c>
      <c r="L154" s="409"/>
    </row>
    <row r="155" spans="1:12" ht="18" customHeight="1" x14ac:dyDescent="0.25">
      <c r="A155" s="996"/>
      <c r="B155" s="938" t="s">
        <v>577</v>
      </c>
      <c r="C155" s="1066"/>
      <c r="D155" s="1010">
        <f t="shared" si="41"/>
        <v>30000</v>
      </c>
      <c r="E155" s="1146"/>
      <c r="F155" s="1146"/>
      <c r="G155" s="1146">
        <v>30000</v>
      </c>
      <c r="H155" s="1738"/>
      <c r="I155" s="1459" t="s">
        <v>168</v>
      </c>
      <c r="J155" s="1459"/>
      <c r="K155" s="1189" t="s">
        <v>210</v>
      </c>
      <c r="L155" s="409"/>
    </row>
    <row r="156" spans="1:12" ht="15" customHeight="1" x14ac:dyDescent="0.25">
      <c r="A156" s="968"/>
      <c r="B156" s="1325" t="s">
        <v>340</v>
      </c>
      <c r="C156" s="938"/>
      <c r="D156" s="994"/>
      <c r="E156" s="994"/>
      <c r="F156" s="994"/>
      <c r="G156" s="994"/>
      <c r="H156" s="1308"/>
      <c r="I156" s="1478"/>
      <c r="J156" s="1478"/>
      <c r="K156" s="1189"/>
      <c r="L156" s="409"/>
    </row>
    <row r="157" spans="1:12" ht="13.5" customHeight="1" x14ac:dyDescent="0.25">
      <c r="A157" s="968"/>
      <c r="B157" s="938" t="s">
        <v>226</v>
      </c>
      <c r="C157" s="938"/>
      <c r="D157" s="994">
        <f>G157</f>
        <v>10593</v>
      </c>
      <c r="E157" s="994"/>
      <c r="F157" s="994"/>
      <c r="G157" s="994">
        <v>10593</v>
      </c>
      <c r="H157" s="1308"/>
      <c r="I157" s="1478" t="s">
        <v>102</v>
      </c>
      <c r="J157" s="1478"/>
      <c r="K157" s="1189" t="s">
        <v>566</v>
      </c>
      <c r="L157" s="409"/>
    </row>
    <row r="158" spans="1:12" ht="15" customHeight="1" x14ac:dyDescent="0.25">
      <c r="A158" s="996"/>
      <c r="B158" s="938" t="s">
        <v>577</v>
      </c>
      <c r="C158" s="1066"/>
      <c r="D158" s="1010">
        <f t="shared" ref="D158" si="42">SUM(E158:G158)</f>
        <v>30000</v>
      </c>
      <c r="E158" s="1146"/>
      <c r="F158" s="1146"/>
      <c r="G158" s="1146">
        <v>30000</v>
      </c>
      <c r="H158" s="1738"/>
      <c r="I158" s="1459" t="s">
        <v>168</v>
      </c>
      <c r="J158" s="1459"/>
      <c r="K158" s="1189" t="s">
        <v>210</v>
      </c>
      <c r="L158" s="409"/>
    </row>
    <row r="159" spans="1:12" s="409" customFormat="1" ht="15" customHeight="1" x14ac:dyDescent="0.25">
      <c r="A159" s="968"/>
      <c r="B159" s="1325" t="s">
        <v>568</v>
      </c>
      <c r="C159" s="938"/>
      <c r="D159" s="1777"/>
      <c r="E159" s="994"/>
      <c r="F159" s="994"/>
      <c r="G159" s="994"/>
      <c r="H159" s="994"/>
      <c r="I159" s="1052"/>
      <c r="J159" s="1052"/>
      <c r="K159" s="1189"/>
    </row>
    <row r="160" spans="1:12" s="409" customFormat="1" ht="25.5" customHeight="1" x14ac:dyDescent="0.25">
      <c r="A160" s="968"/>
      <c r="B160" s="938" t="s">
        <v>561</v>
      </c>
      <c r="C160" s="938"/>
      <c r="D160" s="1777">
        <f t="shared" ref="D160" si="43">SUM(E160:G160)</f>
        <v>120000</v>
      </c>
      <c r="E160" s="994"/>
      <c r="F160" s="994"/>
      <c r="G160" s="994">
        <v>120000</v>
      </c>
      <c r="H160" s="994"/>
      <c r="I160" s="1052">
        <v>226</v>
      </c>
      <c r="J160" s="1052"/>
      <c r="K160" s="1189" t="s">
        <v>210</v>
      </c>
    </row>
    <row r="161" spans="1:15" x14ac:dyDescent="0.25">
      <c r="A161" s="942"/>
      <c r="B161" s="943"/>
      <c r="C161" s="943"/>
      <c r="D161" s="944">
        <f>SUM(D136+D137+D140+D152+D157)</f>
        <v>85943</v>
      </c>
      <c r="E161" s="944"/>
      <c r="F161" s="944"/>
      <c r="G161" s="944">
        <f>SUM(G136+G137+G140+G152+G157)</f>
        <v>85943</v>
      </c>
      <c r="H161" s="1071"/>
      <c r="I161" s="945" t="s">
        <v>102</v>
      </c>
      <c r="J161" s="1035"/>
      <c r="K161" s="979"/>
      <c r="L161" s="409"/>
    </row>
    <row r="162" spans="1:15" ht="12.75" customHeight="1" x14ac:dyDescent="0.25">
      <c r="A162" s="942"/>
      <c r="B162" s="943"/>
      <c r="C162" s="943"/>
      <c r="D162" s="944">
        <f>G162</f>
        <v>1414000</v>
      </c>
      <c r="E162" s="944"/>
      <c r="F162" s="944"/>
      <c r="G162" s="944">
        <f>SUM(G138+G141+G142+G143+G145+G148+G151+G154+G160)+G146+G149+G155+G158</f>
        <v>1414000</v>
      </c>
      <c r="H162" s="944"/>
      <c r="I162" s="1035" t="s">
        <v>168</v>
      </c>
      <c r="J162" s="949"/>
      <c r="K162" s="953"/>
      <c r="L162" s="409"/>
    </row>
    <row r="163" spans="1:15" ht="14.25" customHeight="1" x14ac:dyDescent="0.25">
      <c r="A163" s="950"/>
      <c r="B163" s="951" t="s">
        <v>202</v>
      </c>
      <c r="C163" s="1061"/>
      <c r="D163" s="1013">
        <f>SUM(D161:D162)</f>
        <v>1499943</v>
      </c>
      <c r="E163" s="1013">
        <f>SUM(E161:E162)</f>
        <v>0</v>
      </c>
      <c r="F163" s="1013">
        <f>SUM(F161:F162)</f>
        <v>0</v>
      </c>
      <c r="G163" s="1013">
        <f>G161+G162</f>
        <v>1499943</v>
      </c>
      <c r="H163" s="1080"/>
      <c r="I163" s="1014"/>
      <c r="J163" s="1014"/>
      <c r="K163" s="953"/>
      <c r="L163" s="409"/>
    </row>
    <row r="164" spans="1:15" ht="25.5" customHeight="1" x14ac:dyDescent="0.25">
      <c r="A164" s="967"/>
      <c r="B164" s="1023" t="s">
        <v>203</v>
      </c>
      <c r="C164" s="955"/>
      <c r="D164" s="955"/>
      <c r="E164" s="956"/>
      <c r="F164" s="956"/>
      <c r="G164" s="956"/>
      <c r="H164" s="956"/>
      <c r="I164" s="1015"/>
      <c r="J164" s="1015"/>
      <c r="K164" s="958"/>
      <c r="L164" s="409"/>
    </row>
    <row r="165" spans="1:15" x14ac:dyDescent="0.25">
      <c r="A165" s="974"/>
      <c r="B165" s="938" t="s">
        <v>226</v>
      </c>
      <c r="C165" s="938"/>
      <c r="D165" s="994">
        <f>SUM(E165:G165)</f>
        <v>9800</v>
      </c>
      <c r="E165" s="994"/>
      <c r="F165" s="1805"/>
      <c r="G165" s="1746">
        <v>9800</v>
      </c>
      <c r="H165" s="994"/>
      <c r="I165" s="1016" t="s">
        <v>102</v>
      </c>
      <c r="J165" s="1016"/>
      <c r="K165" s="1310" t="s">
        <v>253</v>
      </c>
      <c r="L165" s="1748"/>
    </row>
    <row r="166" spans="1:15" ht="24" x14ac:dyDescent="0.25">
      <c r="A166" s="968"/>
      <c r="B166" s="1040" t="s">
        <v>229</v>
      </c>
      <c r="C166" s="1068"/>
      <c r="D166" s="994">
        <f>SUM(E166:G166)</f>
        <v>58000</v>
      </c>
      <c r="E166" s="1806"/>
      <c r="F166" s="1746"/>
      <c r="G166" s="1807">
        <v>58000</v>
      </c>
      <c r="H166" s="1806"/>
      <c r="I166" s="1808">
        <v>226</v>
      </c>
      <c r="J166" s="1809"/>
      <c r="K166" s="1017" t="s">
        <v>201</v>
      </c>
      <c r="L166" s="409"/>
    </row>
    <row r="167" spans="1:15" ht="24" customHeight="1" x14ac:dyDescent="0.25">
      <c r="A167" s="1321"/>
      <c r="B167" s="938" t="s">
        <v>569</v>
      </c>
      <c r="C167" s="1040"/>
      <c r="D167" s="994">
        <f>SUM(E167:G167)</f>
        <v>5500</v>
      </c>
      <c r="E167" s="994"/>
      <c r="F167" s="994"/>
      <c r="G167" s="1746">
        <v>5500</v>
      </c>
      <c r="H167" s="962"/>
      <c r="I167" s="1321" t="s">
        <v>102</v>
      </c>
      <c r="J167" s="1321"/>
      <c r="K167" s="1189" t="s">
        <v>288</v>
      </c>
      <c r="L167" s="409"/>
    </row>
    <row r="168" spans="1:15" ht="23.25" customHeight="1" x14ac:dyDescent="0.25">
      <c r="A168" s="974"/>
      <c r="B168" s="1040" t="s">
        <v>228</v>
      </c>
      <c r="C168" s="1040"/>
      <c r="D168" s="994">
        <f>SUM(E168:G168)</f>
        <v>14500</v>
      </c>
      <c r="E168" s="939"/>
      <c r="F168" s="1810"/>
      <c r="G168" s="1746">
        <v>14500</v>
      </c>
      <c r="H168" s="939"/>
      <c r="I168" s="937">
        <v>226</v>
      </c>
      <c r="J168" s="1008"/>
      <c r="K168" s="1017" t="s">
        <v>201</v>
      </c>
      <c r="L168" s="409"/>
    </row>
    <row r="169" spans="1:15" ht="13.5" customHeight="1" x14ac:dyDescent="0.25">
      <c r="A169" s="942"/>
      <c r="B169" s="963"/>
      <c r="C169" s="963"/>
      <c r="D169" s="1032">
        <f>SUM(D165+D167)</f>
        <v>15300</v>
      </c>
      <c r="E169" s="1032"/>
      <c r="F169" s="1032"/>
      <c r="G169" s="1032">
        <f>SUM(G165+G167)</f>
        <v>15300</v>
      </c>
      <c r="H169" s="1032"/>
      <c r="I169" s="1042" t="s">
        <v>102</v>
      </c>
      <c r="J169" s="1091"/>
      <c r="K169" s="946"/>
      <c r="L169" s="409"/>
      <c r="O169" s="513"/>
    </row>
    <row r="170" spans="1:15" ht="13.5" customHeight="1" x14ac:dyDescent="0.25">
      <c r="A170" s="942"/>
      <c r="B170" s="963"/>
      <c r="C170" s="963"/>
      <c r="D170" s="1032">
        <f>SUM(D166+D168)</f>
        <v>72500</v>
      </c>
      <c r="E170" s="1032"/>
      <c r="F170" s="1032"/>
      <c r="G170" s="1032">
        <f>SUM(G166+G168)</f>
        <v>72500</v>
      </c>
      <c r="H170" s="1032"/>
      <c r="I170" s="1042">
        <v>226</v>
      </c>
      <c r="J170" s="1042"/>
      <c r="K170" s="953"/>
      <c r="L170" s="409"/>
    </row>
    <row r="171" spans="1:15" ht="12.75" customHeight="1" x14ac:dyDescent="0.25">
      <c r="A171" s="950"/>
      <c r="B171" s="965" t="s">
        <v>207</v>
      </c>
      <c r="C171" s="965"/>
      <c r="D171" s="978">
        <f>SUM(D169:D170)</f>
        <v>87800</v>
      </c>
      <c r="E171" s="978">
        <f>SUM(E169:E170)</f>
        <v>0</v>
      </c>
      <c r="F171" s="978">
        <f>SUM(F169:F170)</f>
        <v>0</v>
      </c>
      <c r="G171" s="978">
        <f>SUM(G169:G170)</f>
        <v>87800</v>
      </c>
      <c r="H171" s="1075"/>
      <c r="I171" s="1043"/>
      <c r="J171" s="964"/>
      <c r="K171" s="953"/>
      <c r="L171" s="409"/>
    </row>
    <row r="172" spans="1:15" ht="25.5" customHeight="1" x14ac:dyDescent="0.25">
      <c r="A172" s="954"/>
      <c r="B172" s="990" t="s">
        <v>208</v>
      </c>
      <c r="C172" s="990"/>
      <c r="D172" s="955"/>
      <c r="E172" s="956"/>
      <c r="F172" s="956"/>
      <c r="G172" s="956"/>
      <c r="H172" s="956"/>
      <c r="I172" s="1015"/>
      <c r="J172" s="1015"/>
      <c r="K172" s="958"/>
      <c r="L172" s="409"/>
    </row>
    <row r="173" spans="1:15" ht="15" customHeight="1" x14ac:dyDescent="0.25">
      <c r="A173" s="932"/>
      <c r="B173" s="970" t="s">
        <v>209</v>
      </c>
      <c r="C173" s="970"/>
      <c r="D173" s="970"/>
      <c r="E173" s="934"/>
      <c r="F173" s="934"/>
      <c r="G173" s="934"/>
      <c r="H173" s="1074"/>
      <c r="I173" s="1016"/>
      <c r="J173" s="1020"/>
      <c r="K173" s="972"/>
      <c r="L173" s="409"/>
    </row>
    <row r="174" spans="1:15" s="409" customFormat="1" ht="13.5" customHeight="1" x14ac:dyDescent="0.25">
      <c r="A174" s="996"/>
      <c r="B174" s="1040" t="s">
        <v>226</v>
      </c>
      <c r="C174" s="1067"/>
      <c r="D174" s="1146">
        <v>7740</v>
      </c>
      <c r="E174" s="1146"/>
      <c r="F174" s="1146"/>
      <c r="G174" s="1146">
        <v>8400</v>
      </c>
      <c r="H174" s="1196"/>
      <c r="I174" s="1092" t="s">
        <v>102</v>
      </c>
      <c r="J174" s="1197"/>
      <c r="K174" s="1017" t="s">
        <v>201</v>
      </c>
    </row>
    <row r="175" spans="1:15" s="409" customFormat="1" ht="23.25" customHeight="1" x14ac:dyDescent="0.25">
      <c r="A175" s="1204"/>
      <c r="B175" s="938" t="s">
        <v>263</v>
      </c>
      <c r="C175" s="1198"/>
      <c r="D175" s="1146">
        <v>18000</v>
      </c>
      <c r="E175" s="1146"/>
      <c r="F175" s="1146"/>
      <c r="G175" s="1146">
        <v>19800</v>
      </c>
      <c r="H175" s="1196"/>
      <c r="I175" s="1190" t="s">
        <v>102</v>
      </c>
      <c r="J175" s="1205"/>
      <c r="K175" s="1017" t="s">
        <v>201</v>
      </c>
    </row>
    <row r="176" spans="1:15" s="409" customFormat="1" ht="21.75" customHeight="1" x14ac:dyDescent="0.25">
      <c r="A176" s="996"/>
      <c r="B176" s="1040" t="s">
        <v>229</v>
      </c>
      <c r="C176" s="1067"/>
      <c r="D176" s="1146">
        <v>65819.399999999994</v>
      </c>
      <c r="E176" s="1146"/>
      <c r="F176" s="1146"/>
      <c r="G176" s="1146">
        <v>65820</v>
      </c>
      <c r="H176" s="1196"/>
      <c r="I176" s="1092" t="s">
        <v>168</v>
      </c>
      <c r="J176" s="1197"/>
      <c r="K176" s="1017" t="s">
        <v>201</v>
      </c>
    </row>
    <row r="177" spans="1:12" s="409" customFormat="1" ht="12.75" customHeight="1" x14ac:dyDescent="0.25">
      <c r="A177" s="968"/>
      <c r="B177" s="1195" t="s">
        <v>264</v>
      </c>
      <c r="C177" s="1195"/>
      <c r="D177" s="1146"/>
      <c r="E177" s="994"/>
      <c r="F177" s="994"/>
      <c r="G177" s="994"/>
      <c r="H177" s="1192"/>
      <c r="I177" s="1052"/>
      <c r="J177" s="1193"/>
      <c r="K177" s="1017"/>
    </row>
    <row r="178" spans="1:12" s="409" customFormat="1" ht="15.75" customHeight="1" x14ac:dyDescent="0.25">
      <c r="A178" s="968"/>
      <c r="B178" s="1040" t="s">
        <v>226</v>
      </c>
      <c r="C178" s="1040"/>
      <c r="D178" s="1146">
        <v>5220</v>
      </c>
      <c r="E178" s="1200"/>
      <c r="F178" s="994"/>
      <c r="G178" s="994">
        <v>8400</v>
      </c>
      <c r="H178" s="1201"/>
      <c r="I178" s="1052" t="s">
        <v>102</v>
      </c>
      <c r="J178" s="1197"/>
      <c r="K178" s="1017" t="s">
        <v>201</v>
      </c>
    </row>
    <row r="179" spans="1:12" s="409" customFormat="1" ht="24.75" customHeight="1" x14ac:dyDescent="0.25">
      <c r="A179" s="968"/>
      <c r="B179" s="1040" t="s">
        <v>570</v>
      </c>
      <c r="C179" s="1040"/>
      <c r="D179" s="1146"/>
      <c r="E179" s="1200"/>
      <c r="F179" s="994"/>
      <c r="G179" s="994">
        <v>14400</v>
      </c>
      <c r="H179" s="1201"/>
      <c r="I179" s="1052" t="s">
        <v>102</v>
      </c>
      <c r="J179" s="1197"/>
      <c r="K179" s="1017" t="s">
        <v>201</v>
      </c>
    </row>
    <row r="180" spans="1:12" s="409" customFormat="1" ht="21" customHeight="1" x14ac:dyDescent="0.25">
      <c r="A180" s="968"/>
      <c r="B180" s="938" t="s">
        <v>229</v>
      </c>
      <c r="C180" s="1195"/>
      <c r="D180" s="1146">
        <v>65819.399999999994</v>
      </c>
      <c r="E180" s="994"/>
      <c r="F180" s="994"/>
      <c r="G180" s="994">
        <v>60441</v>
      </c>
      <c r="H180" s="1192"/>
      <c r="I180" s="1052" t="s">
        <v>168</v>
      </c>
      <c r="J180" s="1197"/>
      <c r="K180" s="1811" t="s">
        <v>201</v>
      </c>
      <c r="L180" s="1812"/>
    </row>
    <row r="181" spans="1:12" s="1775" customFormat="1" ht="14.25" customHeight="1" x14ac:dyDescent="0.25">
      <c r="A181" s="1813"/>
      <c r="B181" s="1814" t="s">
        <v>571</v>
      </c>
      <c r="C181" s="1815"/>
      <c r="D181" s="1816"/>
      <c r="E181" s="1784"/>
      <c r="F181" s="1784"/>
      <c r="G181" s="1784"/>
      <c r="H181" s="1817"/>
      <c r="I181" s="1818"/>
      <c r="J181" s="1819"/>
      <c r="K181" s="1820"/>
    </row>
    <row r="182" spans="1:12" s="1327" customFormat="1" ht="23.25" customHeight="1" x14ac:dyDescent="0.25">
      <c r="A182" s="1813"/>
      <c r="B182" s="938" t="s">
        <v>561</v>
      </c>
      <c r="C182" s="938"/>
      <c r="D182" s="1146">
        <v>81538.75</v>
      </c>
      <c r="E182" s="1200"/>
      <c r="F182" s="1821"/>
      <c r="G182" s="994">
        <v>95000</v>
      </c>
      <c r="H182" s="1192"/>
      <c r="I182" s="1052">
        <v>226</v>
      </c>
      <c r="J182" s="1197"/>
      <c r="K182" s="1017" t="s">
        <v>210</v>
      </c>
    </row>
    <row r="183" spans="1:12" s="1775" customFormat="1" ht="15.75" customHeight="1" x14ac:dyDescent="0.25">
      <c r="A183" s="1813"/>
      <c r="B183" s="1814" t="s">
        <v>533</v>
      </c>
      <c r="C183" s="1815"/>
      <c r="D183" s="1816"/>
      <c r="E183" s="1784"/>
      <c r="F183" s="1784"/>
      <c r="G183" s="1784"/>
      <c r="H183" s="1817"/>
      <c r="I183" s="1818"/>
      <c r="J183" s="1819"/>
      <c r="K183" s="1820"/>
    </row>
    <row r="184" spans="1:12" s="1327" customFormat="1" ht="24" customHeight="1" x14ac:dyDescent="0.25">
      <c r="A184" s="1813"/>
      <c r="B184" s="938" t="s">
        <v>561</v>
      </c>
      <c r="C184" s="938"/>
      <c r="D184" s="1146">
        <v>90727.85</v>
      </c>
      <c r="E184" s="1200"/>
      <c r="F184" s="1821"/>
      <c r="G184" s="994">
        <v>95000</v>
      </c>
      <c r="H184" s="1192"/>
      <c r="I184" s="1052">
        <v>226</v>
      </c>
      <c r="J184" s="1197"/>
      <c r="K184" s="1017" t="s">
        <v>210</v>
      </c>
    </row>
    <row r="185" spans="1:12" s="1775" customFormat="1" ht="12.75" customHeight="1" x14ac:dyDescent="0.25">
      <c r="A185" s="1813"/>
      <c r="B185" s="1814" t="s">
        <v>572</v>
      </c>
      <c r="C185" s="1815"/>
      <c r="D185" s="1816"/>
      <c r="E185" s="1784"/>
      <c r="F185" s="1784"/>
      <c r="G185" s="1784"/>
      <c r="H185" s="1817"/>
      <c r="I185" s="1818"/>
      <c r="J185" s="1819"/>
      <c r="K185" s="1820"/>
    </row>
    <row r="186" spans="1:12" s="1327" customFormat="1" ht="22.5" customHeight="1" x14ac:dyDescent="0.25">
      <c r="A186" s="1813"/>
      <c r="B186" s="938" t="s">
        <v>561</v>
      </c>
      <c r="C186" s="938"/>
      <c r="D186" s="1146" t="s">
        <v>573</v>
      </c>
      <c r="E186" s="1200"/>
      <c r="F186" s="1821"/>
      <c r="G186" s="994">
        <v>95000</v>
      </c>
      <c r="H186" s="1192"/>
      <c r="I186" s="1052" t="s">
        <v>168</v>
      </c>
      <c r="J186" s="1197"/>
      <c r="K186" s="1017" t="s">
        <v>210</v>
      </c>
    </row>
    <row r="187" spans="1:12" s="1775" customFormat="1" ht="15.75" customHeight="1" x14ac:dyDescent="0.25">
      <c r="A187" s="1813"/>
      <c r="B187" s="1814" t="s">
        <v>574</v>
      </c>
      <c r="C187" s="1815"/>
      <c r="D187" s="1816"/>
      <c r="E187" s="1784"/>
      <c r="F187" s="1784"/>
      <c r="G187" s="1784"/>
      <c r="H187" s="1817"/>
      <c r="I187" s="1818"/>
      <c r="J187" s="1819"/>
      <c r="K187" s="1820"/>
    </row>
    <row r="188" spans="1:12" s="1327" customFormat="1" ht="24.75" customHeight="1" x14ac:dyDescent="0.25">
      <c r="A188" s="968"/>
      <c r="B188" s="938" t="s">
        <v>561</v>
      </c>
      <c r="C188" s="938"/>
      <c r="D188" s="1146">
        <v>90727</v>
      </c>
      <c r="E188" s="1200"/>
      <c r="F188" s="1821"/>
      <c r="G188" s="994">
        <v>95000</v>
      </c>
      <c r="H188" s="1192"/>
      <c r="I188" s="1052">
        <v>226</v>
      </c>
      <c r="J188" s="1197"/>
      <c r="K188" s="1017" t="s">
        <v>210</v>
      </c>
    </row>
    <row r="189" spans="1:12" s="1775" customFormat="1" ht="15.75" customHeight="1" x14ac:dyDescent="0.25">
      <c r="A189" s="1822"/>
      <c r="B189" s="1823" t="s">
        <v>538</v>
      </c>
      <c r="C189" s="1824"/>
      <c r="D189" s="1816"/>
      <c r="E189" s="1784"/>
      <c r="F189" s="1784"/>
      <c r="G189" s="1784"/>
      <c r="H189" s="1817"/>
      <c r="I189" s="1818"/>
      <c r="J189" s="1819"/>
      <c r="K189" s="1820"/>
    </row>
    <row r="190" spans="1:12" s="1327" customFormat="1" ht="22.5" customHeight="1" x14ac:dyDescent="0.25">
      <c r="A190" s="1813"/>
      <c r="B190" s="938" t="s">
        <v>561</v>
      </c>
      <c r="C190" s="938"/>
      <c r="D190" s="1146">
        <v>90727.85</v>
      </c>
      <c r="E190" s="1200"/>
      <c r="F190" s="1821"/>
      <c r="G190" s="994">
        <v>95000</v>
      </c>
      <c r="H190" s="1192"/>
      <c r="I190" s="1052">
        <v>226</v>
      </c>
      <c r="J190" s="1197"/>
      <c r="K190" s="1017" t="s">
        <v>210</v>
      </c>
    </row>
    <row r="191" spans="1:12" s="1775" customFormat="1" ht="13.5" customHeight="1" x14ac:dyDescent="0.25">
      <c r="A191" s="1813"/>
      <c r="B191" s="1814" t="s">
        <v>539</v>
      </c>
      <c r="C191" s="1815"/>
      <c r="D191" s="1816"/>
      <c r="E191" s="1784"/>
      <c r="F191" s="1784"/>
      <c r="G191" s="1784"/>
      <c r="H191" s="1817"/>
      <c r="I191" s="1818"/>
      <c r="J191" s="1825"/>
      <c r="K191" s="1826"/>
    </row>
    <row r="192" spans="1:12" s="1775" customFormat="1" ht="24.75" customHeight="1" x14ac:dyDescent="0.25">
      <c r="A192" s="1813"/>
      <c r="B192" s="938" t="s">
        <v>561</v>
      </c>
      <c r="C192" s="938"/>
      <c r="D192" s="1146">
        <v>90727.85</v>
      </c>
      <c r="E192" s="994"/>
      <c r="F192" s="994"/>
      <c r="G192" s="994">
        <v>95000</v>
      </c>
      <c r="H192" s="1192"/>
      <c r="I192" s="1052" t="s">
        <v>168</v>
      </c>
      <c r="J192" s="1197"/>
      <c r="K192" s="1017" t="s">
        <v>575</v>
      </c>
    </row>
    <row r="193" spans="1:12" s="1775" customFormat="1" ht="16.5" customHeight="1" x14ac:dyDescent="0.25">
      <c r="A193" s="1813"/>
      <c r="B193" s="1814" t="s">
        <v>576</v>
      </c>
      <c r="C193" s="1815"/>
      <c r="D193" s="1816"/>
      <c r="E193" s="1784"/>
      <c r="F193" s="1784"/>
      <c r="G193" s="1784"/>
      <c r="H193" s="1817"/>
      <c r="I193" s="1818"/>
      <c r="J193" s="1825"/>
      <c r="K193" s="1827"/>
    </row>
    <row r="194" spans="1:12" s="1775" customFormat="1" ht="15.75" customHeight="1" x14ac:dyDescent="0.25">
      <c r="A194" s="1813"/>
      <c r="B194" s="1311" t="s">
        <v>303</v>
      </c>
      <c r="C194" s="1815"/>
      <c r="D194" s="1146"/>
      <c r="E194" s="994"/>
      <c r="F194" s="994"/>
      <c r="G194" s="994"/>
      <c r="H194" s="1192"/>
      <c r="I194" s="1052"/>
      <c r="J194" s="1197"/>
      <c r="K194" s="1017"/>
    </row>
    <row r="195" spans="1:12" ht="14.25" customHeight="1" x14ac:dyDescent="0.25">
      <c r="A195" s="975"/>
      <c r="B195" s="976"/>
      <c r="C195" s="976"/>
      <c r="D195" s="1032">
        <f>SUM(E195:G195)</f>
        <v>51000</v>
      </c>
      <c r="E195" s="1032"/>
      <c r="F195" s="1032"/>
      <c r="G195" s="1032">
        <f>SUM(G174+G175+G178+G179)</f>
        <v>51000</v>
      </c>
      <c r="H195" s="1032"/>
      <c r="I195" s="1044" t="s">
        <v>102</v>
      </c>
      <c r="J195" s="1044"/>
      <c r="K195" s="1194"/>
      <c r="L195" s="1758"/>
    </row>
    <row r="196" spans="1:12" ht="13.5" customHeight="1" x14ac:dyDescent="0.25">
      <c r="A196" s="942"/>
      <c r="B196" s="963"/>
      <c r="C196" s="963"/>
      <c r="D196" s="1032">
        <f>SUM(E196:G196)</f>
        <v>696261</v>
      </c>
      <c r="E196" s="1032"/>
      <c r="F196" s="1032"/>
      <c r="G196" s="1032">
        <f>SUM(G176+G180+G182+G184+G186+G188+G190+G192)</f>
        <v>696261</v>
      </c>
      <c r="H196" s="1032"/>
      <c r="I196" s="1044">
        <v>226</v>
      </c>
      <c r="J196" s="1044"/>
      <c r="K196" s="1194"/>
      <c r="L196" s="409"/>
    </row>
    <row r="197" spans="1:12" ht="13.5" customHeight="1" x14ac:dyDescent="0.25">
      <c r="A197" s="950"/>
      <c r="B197" s="965" t="s">
        <v>211</v>
      </c>
      <c r="C197" s="965"/>
      <c r="D197" s="1045">
        <f>SUM(D195:D196)</f>
        <v>747261</v>
      </c>
      <c r="E197" s="1045">
        <f>SUM(E195:E196)</f>
        <v>0</v>
      </c>
      <c r="F197" s="1045">
        <f>SUM(F195:F196)</f>
        <v>0</v>
      </c>
      <c r="G197" s="1045">
        <f>SUM(G195:G196)</f>
        <v>747261</v>
      </c>
      <c r="H197" s="1085"/>
      <c r="I197" s="1033"/>
      <c r="J197" s="1044"/>
      <c r="K197" s="953"/>
      <c r="L197" s="409"/>
    </row>
    <row r="198" spans="1:12" ht="12.75" customHeight="1" x14ac:dyDescent="0.25">
      <c r="A198" s="980"/>
      <c r="B198" s="981"/>
      <c r="C198" s="981"/>
      <c r="D198" s="1036">
        <f t="shared" ref="D198:F199" si="44">SUM(D161+D169+D195)</f>
        <v>152243</v>
      </c>
      <c r="E198" s="1036">
        <f t="shared" si="44"/>
        <v>0</v>
      </c>
      <c r="F198" s="1036">
        <f t="shared" si="44"/>
        <v>0</v>
      </c>
      <c r="G198" s="1036">
        <f>G161+G169+G195</f>
        <v>152243</v>
      </c>
      <c r="H198" s="1036"/>
      <c r="I198" s="1046" t="s">
        <v>102</v>
      </c>
      <c r="J198" s="1046"/>
      <c r="K198" s="1022"/>
      <c r="L198" s="409"/>
    </row>
    <row r="199" spans="1:12" ht="13.5" customHeight="1" x14ac:dyDescent="0.25">
      <c r="A199" s="980"/>
      <c r="B199" s="981"/>
      <c r="C199" s="981"/>
      <c r="D199" s="1036">
        <f t="shared" si="44"/>
        <v>2182761</v>
      </c>
      <c r="E199" s="1036">
        <f t="shared" si="44"/>
        <v>0</v>
      </c>
      <c r="F199" s="1036">
        <f t="shared" si="44"/>
        <v>0</v>
      </c>
      <c r="G199" s="1036">
        <f>G162+G170+G196</f>
        <v>2182761</v>
      </c>
      <c r="H199" s="1036"/>
      <c r="I199" s="1046">
        <v>226</v>
      </c>
      <c r="J199" s="1046"/>
      <c r="K199" s="1022"/>
      <c r="L199" s="409"/>
    </row>
    <row r="200" spans="1:12" x14ac:dyDescent="0.25">
      <c r="A200" s="986"/>
      <c r="B200" s="987" t="s">
        <v>212</v>
      </c>
      <c r="C200" s="987"/>
      <c r="D200" s="1037">
        <f>SUM(D198:D199)</f>
        <v>2335004</v>
      </c>
      <c r="E200" s="1037">
        <f>SUM(E198:E199)</f>
        <v>0</v>
      </c>
      <c r="F200" s="1037">
        <f>SUM(F198:F199)</f>
        <v>0</v>
      </c>
      <c r="G200" s="1037">
        <f>SUM(G198:G199)</f>
        <v>2335004</v>
      </c>
      <c r="H200" s="1084"/>
      <c r="I200" s="1047"/>
      <c r="J200" s="1046"/>
      <c r="K200" s="1022"/>
      <c r="L200" s="409"/>
    </row>
    <row r="201" spans="1:12" ht="30" customHeight="1" x14ac:dyDescent="0.25">
      <c r="A201" s="954"/>
      <c r="B201" s="1048" t="s">
        <v>213</v>
      </c>
      <c r="C201" s="1048"/>
      <c r="D201" s="1048"/>
      <c r="E201" s="1147"/>
      <c r="F201" s="1147"/>
      <c r="G201" s="1148"/>
      <c r="H201" s="1049"/>
      <c r="I201" s="1050"/>
      <c r="J201" s="1050"/>
      <c r="K201" s="1051"/>
      <c r="L201" s="1758"/>
    </row>
    <row r="202" spans="1:12" ht="14.25" customHeight="1" x14ac:dyDescent="0.25">
      <c r="A202" s="968"/>
      <c r="B202" s="938" t="s">
        <v>230</v>
      </c>
      <c r="C202" s="938"/>
      <c r="D202" s="994">
        <f>SUM(E202:G202)</f>
        <v>15660</v>
      </c>
      <c r="E202" s="994"/>
      <c r="F202" s="1828"/>
      <c r="G202" s="994">
        <v>15660</v>
      </c>
      <c r="H202" s="994"/>
      <c r="I202" s="1052" t="s">
        <v>102</v>
      </c>
      <c r="J202" s="1092"/>
      <c r="K202" s="973" t="s">
        <v>201</v>
      </c>
      <c r="L202" s="409"/>
    </row>
    <row r="203" spans="1:12" ht="12" customHeight="1" x14ac:dyDescent="0.25">
      <c r="A203" s="968"/>
      <c r="B203" s="1040" t="s">
        <v>341</v>
      </c>
      <c r="C203" s="1040"/>
      <c r="D203" s="994">
        <f t="shared" ref="D203:D206" si="45">SUM(E203:G203)</f>
        <v>21780</v>
      </c>
      <c r="E203" s="994"/>
      <c r="F203" s="1828"/>
      <c r="G203" s="994">
        <v>21780</v>
      </c>
      <c r="H203" s="994"/>
      <c r="I203" s="1052" t="s">
        <v>102</v>
      </c>
      <c r="J203" s="1092"/>
      <c r="K203" s="973" t="s">
        <v>201</v>
      </c>
      <c r="L203" s="409"/>
    </row>
    <row r="204" spans="1:12" ht="24" customHeight="1" x14ac:dyDescent="0.25">
      <c r="A204" s="1038"/>
      <c r="B204" s="1040" t="s">
        <v>231</v>
      </c>
      <c r="C204" s="1040"/>
      <c r="D204" s="994">
        <f t="shared" si="45"/>
        <v>60000</v>
      </c>
      <c r="E204" s="994"/>
      <c r="F204" s="1828"/>
      <c r="G204" s="994">
        <v>60000</v>
      </c>
      <c r="H204" s="994"/>
      <c r="I204" s="1052">
        <v>226</v>
      </c>
      <c r="J204" s="1092"/>
      <c r="K204" s="973" t="s">
        <v>201</v>
      </c>
      <c r="L204" s="409"/>
    </row>
    <row r="205" spans="1:12" ht="14.25" customHeight="1" x14ac:dyDescent="0.25">
      <c r="A205" s="995"/>
      <c r="B205" s="1040" t="s">
        <v>577</v>
      </c>
      <c r="C205" s="1040"/>
      <c r="D205" s="994">
        <f t="shared" si="45"/>
        <v>1500000</v>
      </c>
      <c r="E205" s="994"/>
      <c r="F205" s="1828"/>
      <c r="G205" s="994">
        <v>1500000</v>
      </c>
      <c r="H205" s="994"/>
      <c r="I205" s="1052" t="s">
        <v>168</v>
      </c>
      <c r="J205" s="1052"/>
      <c r="K205" s="1017" t="s">
        <v>201</v>
      </c>
      <c r="L205" s="409"/>
    </row>
    <row r="206" spans="1:12" ht="15.75" customHeight="1" x14ac:dyDescent="0.25">
      <c r="A206" s="995"/>
      <c r="B206" s="1040" t="s">
        <v>578</v>
      </c>
      <c r="C206" s="1040"/>
      <c r="D206" s="994">
        <f t="shared" si="45"/>
        <v>500000</v>
      </c>
      <c r="E206" s="994"/>
      <c r="F206" s="1828"/>
      <c r="G206" s="994">
        <v>500000</v>
      </c>
      <c r="H206" s="994"/>
      <c r="I206" s="1052" t="s">
        <v>168</v>
      </c>
      <c r="J206" s="1052"/>
      <c r="K206" s="1017" t="s">
        <v>201</v>
      </c>
      <c r="L206" s="409"/>
    </row>
    <row r="207" spans="1:12" ht="14.25" customHeight="1" x14ac:dyDescent="0.25">
      <c r="A207" s="942"/>
      <c r="B207" s="963"/>
      <c r="C207" s="963"/>
      <c r="D207" s="1012">
        <f>SUM(E207:G207)</f>
        <v>37440</v>
      </c>
      <c r="E207" s="1012"/>
      <c r="F207" s="1012"/>
      <c r="G207" s="1012">
        <f>SUM(G202+G203)</f>
        <v>37440</v>
      </c>
      <c r="H207" s="1079"/>
      <c r="I207" s="1191" t="s">
        <v>102</v>
      </c>
      <c r="J207" s="1772"/>
      <c r="K207" s="979"/>
      <c r="L207" s="409"/>
    </row>
    <row r="208" spans="1:12" ht="15" customHeight="1" x14ac:dyDescent="0.25">
      <c r="A208" s="942"/>
      <c r="B208" s="963"/>
      <c r="C208" s="963"/>
      <c r="D208" s="1032">
        <f>SUM(E208:G208)</f>
        <v>2060000</v>
      </c>
      <c r="E208" s="1032"/>
      <c r="F208" s="1032"/>
      <c r="G208" s="1032">
        <f>SUM(G204+G205+G206)</f>
        <v>2060000</v>
      </c>
      <c r="H208" s="1083"/>
      <c r="I208" s="1033">
        <v>226</v>
      </c>
      <c r="J208" s="1044"/>
      <c r="K208" s="953"/>
      <c r="L208" s="409"/>
    </row>
    <row r="209" spans="1:12" ht="15" customHeight="1" x14ac:dyDescent="0.25">
      <c r="A209" s="950"/>
      <c r="B209" s="998" t="s">
        <v>217</v>
      </c>
      <c r="C209" s="998"/>
      <c r="D209" s="1045">
        <f>D207+D208</f>
        <v>2097440</v>
      </c>
      <c r="E209" s="1045">
        <f>SUM(E207:E207)</f>
        <v>0</v>
      </c>
      <c r="F209" s="1045">
        <f>SUM(F207:F207)</f>
        <v>0</v>
      </c>
      <c r="G209" s="1045">
        <f>SUM(G207:G208)</f>
        <v>2097440</v>
      </c>
      <c r="H209" s="1085"/>
      <c r="I209" s="1033"/>
      <c r="J209" s="1044"/>
      <c r="K209" s="1056"/>
      <c r="L209" s="409"/>
    </row>
    <row r="210" spans="1:12" ht="13.5" customHeight="1" x14ac:dyDescent="0.25">
      <c r="A210" s="980"/>
      <c r="B210" s="981"/>
      <c r="C210" s="981"/>
      <c r="D210" s="982">
        <f t="shared" ref="D210:F211" si="46">SUM(D198+D207)</f>
        <v>189683</v>
      </c>
      <c r="E210" s="982">
        <f t="shared" si="46"/>
        <v>0</v>
      </c>
      <c r="F210" s="982">
        <f t="shared" si="46"/>
        <v>0</v>
      </c>
      <c r="G210" s="982">
        <f>SUM(G198+G207)</f>
        <v>189683</v>
      </c>
      <c r="H210" s="982"/>
      <c r="I210" s="983" t="s">
        <v>102</v>
      </c>
      <c r="J210" s="983"/>
      <c r="K210" s="1058"/>
      <c r="L210" s="409"/>
    </row>
    <row r="211" spans="1:12" ht="12.75" customHeight="1" x14ac:dyDescent="0.25">
      <c r="A211" s="980"/>
      <c r="B211" s="981"/>
      <c r="C211" s="981"/>
      <c r="D211" s="982">
        <f t="shared" si="46"/>
        <v>4242761</v>
      </c>
      <c r="E211" s="982">
        <f t="shared" si="46"/>
        <v>0</v>
      </c>
      <c r="F211" s="982">
        <f t="shared" si="46"/>
        <v>0</v>
      </c>
      <c r="G211" s="982">
        <f>SUM(G199+G208)</f>
        <v>4242761</v>
      </c>
      <c r="H211" s="982"/>
      <c r="I211" s="983" t="s">
        <v>168</v>
      </c>
      <c r="J211" s="983"/>
      <c r="K211" s="1058"/>
      <c r="L211" s="409"/>
    </row>
    <row r="212" spans="1:12" ht="14.25" customHeight="1" x14ac:dyDescent="0.25">
      <c r="A212" s="986"/>
      <c r="B212" s="1829" t="s">
        <v>232</v>
      </c>
      <c r="C212" s="1034"/>
      <c r="D212" s="1002">
        <f>SUM(D210:D211)</f>
        <v>4432444</v>
      </c>
      <c r="E212" s="1002">
        <f>SUM(E210:E211)</f>
        <v>0</v>
      </c>
      <c r="F212" s="1002">
        <f>SUM(F210:F211)</f>
        <v>0</v>
      </c>
      <c r="G212" s="1002">
        <f>SUM(G210:G211)</f>
        <v>4432444</v>
      </c>
      <c r="H212" s="1077"/>
      <c r="I212" s="985"/>
      <c r="J212" s="983"/>
      <c r="K212" s="1058"/>
      <c r="L212" s="409"/>
    </row>
    <row r="213" spans="1:12" ht="19.5" customHeight="1" x14ac:dyDescent="0.25">
      <c r="A213" s="2233" t="s">
        <v>261</v>
      </c>
      <c r="B213" s="2234"/>
      <c r="C213" s="2234"/>
      <c r="D213" s="2234"/>
      <c r="E213" s="2234"/>
      <c r="F213" s="2234"/>
      <c r="G213" s="2234"/>
      <c r="H213" s="2234"/>
      <c r="I213" s="2234"/>
      <c r="J213" s="2234"/>
      <c r="K213" s="2235"/>
      <c r="L213" s="409"/>
    </row>
    <row r="214" spans="1:12" ht="15.75" customHeight="1" x14ac:dyDescent="0.25">
      <c r="A214" s="986"/>
      <c r="B214" s="1830"/>
      <c r="C214" s="1034"/>
      <c r="D214" s="988">
        <v>0</v>
      </c>
      <c r="E214" s="988">
        <v>0</v>
      </c>
      <c r="F214" s="988">
        <v>0</v>
      </c>
      <c r="G214" s="988">
        <v>0</v>
      </c>
      <c r="H214" s="1002"/>
      <c r="I214" s="985"/>
      <c r="J214" s="983"/>
      <c r="K214" s="1058"/>
      <c r="L214" s="409"/>
    </row>
  </sheetData>
  <mergeCells count="6">
    <mergeCell ref="B1:K1"/>
    <mergeCell ref="A3:K3"/>
    <mergeCell ref="A213:K213"/>
    <mergeCell ref="A56:K56"/>
    <mergeCell ref="A96:K96"/>
    <mergeCell ref="A133:K133"/>
  </mergeCells>
  <pageMargins left="0" right="0" top="0.74803149606299213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Программа</vt:lpstr>
      <vt:lpstr>Подпр.УКА УКГО</vt:lpstr>
      <vt:lpstr>Подпрогр._ЦКС</vt:lpstr>
      <vt:lpstr>Подпр._ЦБС</vt:lpstr>
      <vt:lpstr>Попдрог.Музей</vt:lpstr>
      <vt:lpstr>Подпрогр._ДМШ</vt:lpstr>
      <vt:lpstr>Безопасн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2025-11-24T11:33:42Z</dcterms:modified>
</cp:coreProperties>
</file>